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8_{4380B0B9-EDDD-4AE5-8D2E-99AB71C4C497}" xr6:coauthVersionLast="40" xr6:coauthVersionMax="40" xr10:uidLastSave="{00000000-0000-0000-0000-000000000000}"/>
  <bookViews>
    <workbookView xWindow="0" yWindow="0" windowWidth="23040" windowHeight="8988" xr2:uid="{A090E632-F97C-4D26-A3A6-9884BCB7ED2A}"/>
  </bookViews>
  <sheets>
    <sheet name="BH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8" i="1" l="1"/>
  <c r="N128" i="1"/>
  <c r="F128" i="1"/>
  <c r="I128" i="1" s="1"/>
  <c r="J128" i="1" s="1"/>
  <c r="K128" i="1" s="1"/>
  <c r="F127" i="1"/>
  <c r="I127" i="1" s="1"/>
  <c r="J127" i="1" s="1"/>
  <c r="K127" i="1" s="1"/>
  <c r="F126" i="1"/>
  <c r="I126" i="1" s="1"/>
  <c r="J126" i="1" s="1"/>
  <c r="K126" i="1" s="1"/>
  <c r="P125" i="1"/>
  <c r="N125" i="1"/>
  <c r="I125" i="1"/>
  <c r="J125" i="1" s="1"/>
  <c r="K125" i="1" s="1"/>
  <c r="F125" i="1"/>
  <c r="I124" i="1"/>
  <c r="J124" i="1" s="1"/>
  <c r="F124" i="1"/>
  <c r="I123" i="1"/>
  <c r="J123" i="1" s="1"/>
  <c r="F123" i="1"/>
  <c r="P122" i="1"/>
  <c r="N122" i="1"/>
  <c r="J122" i="1"/>
  <c r="K122" i="1" s="1"/>
  <c r="I122" i="1"/>
  <c r="F122" i="1"/>
  <c r="J121" i="1"/>
  <c r="K121" i="1" s="1"/>
  <c r="I121" i="1"/>
  <c r="F121" i="1"/>
  <c r="J120" i="1"/>
  <c r="I120" i="1"/>
  <c r="F120" i="1"/>
  <c r="P119" i="1"/>
  <c r="Q128" i="1" s="1"/>
  <c r="N119" i="1"/>
  <c r="O128" i="1" s="1"/>
  <c r="J119" i="1"/>
  <c r="I119" i="1"/>
  <c r="F119" i="1"/>
  <c r="J118" i="1"/>
  <c r="I118" i="1"/>
  <c r="F118" i="1"/>
  <c r="F117" i="1"/>
  <c r="P116" i="1"/>
  <c r="Q125" i="1" s="1"/>
  <c r="O116" i="1"/>
  <c r="N116" i="1"/>
  <c r="F116" i="1"/>
  <c r="I116" i="1" s="1"/>
  <c r="J116" i="1" s="1"/>
  <c r="K116" i="1" s="1"/>
  <c r="F115" i="1"/>
  <c r="I115" i="1" s="1"/>
  <c r="J115" i="1" s="1"/>
  <c r="F114" i="1"/>
  <c r="P113" i="1"/>
  <c r="Q122" i="1" s="1"/>
  <c r="N113" i="1"/>
  <c r="F113" i="1"/>
  <c r="I112" i="1"/>
  <c r="J112" i="1" s="1"/>
  <c r="F112" i="1"/>
  <c r="I111" i="1"/>
  <c r="J111" i="1" s="1"/>
  <c r="F111" i="1"/>
  <c r="Q110" i="1"/>
  <c r="P110" i="1"/>
  <c r="N110" i="1"/>
  <c r="O119" i="1" s="1"/>
  <c r="I110" i="1"/>
  <c r="J110" i="1" s="1"/>
  <c r="F110" i="1"/>
  <c r="I109" i="1"/>
  <c r="J109" i="1" s="1"/>
  <c r="F109" i="1"/>
  <c r="I108" i="1"/>
  <c r="J108" i="1" s="1"/>
  <c r="F108" i="1"/>
  <c r="Q107" i="1"/>
  <c r="P107" i="1"/>
  <c r="N107" i="1"/>
  <c r="I107" i="1"/>
  <c r="J107" i="1" s="1"/>
  <c r="K107" i="1" s="1"/>
  <c r="F107" i="1"/>
  <c r="I106" i="1"/>
  <c r="J106" i="1" s="1"/>
  <c r="F106" i="1"/>
  <c r="F105" i="1"/>
  <c r="P104" i="1"/>
  <c r="R125" i="1" s="1"/>
  <c r="N104" i="1"/>
  <c r="O113" i="1" s="1"/>
  <c r="J104" i="1"/>
  <c r="I104" i="1"/>
  <c r="F104" i="1"/>
  <c r="F103" i="1"/>
  <c r="F102" i="1"/>
  <c r="P101" i="1"/>
  <c r="N101" i="1"/>
  <c r="O110" i="1" s="1"/>
  <c r="S110" i="1" s="1"/>
  <c r="F101" i="1"/>
  <c r="I100" i="1"/>
  <c r="J100" i="1" s="1"/>
  <c r="F100" i="1"/>
  <c r="I99" i="1"/>
  <c r="J99" i="1" s="1"/>
  <c r="F99" i="1"/>
  <c r="P98" i="1"/>
  <c r="N98" i="1"/>
  <c r="O107" i="1" s="1"/>
  <c r="I98" i="1"/>
  <c r="J98" i="1" s="1"/>
  <c r="F98" i="1"/>
  <c r="I97" i="1"/>
  <c r="J97" i="1" s="1"/>
  <c r="F97" i="1"/>
  <c r="I96" i="1"/>
  <c r="J96" i="1" s="1"/>
  <c r="F96" i="1"/>
  <c r="P95" i="1"/>
  <c r="N95" i="1"/>
  <c r="O104" i="1" s="1"/>
  <c r="I95" i="1"/>
  <c r="J95" i="1" s="1"/>
  <c r="F95" i="1"/>
  <c r="I94" i="1"/>
  <c r="J94" i="1" s="1"/>
  <c r="F94" i="1"/>
  <c r="I93" i="1"/>
  <c r="J93" i="1" s="1"/>
  <c r="F93" i="1"/>
  <c r="P92" i="1"/>
  <c r="N92" i="1"/>
  <c r="O101" i="1" s="1"/>
  <c r="I92" i="1"/>
  <c r="J92" i="1" s="1"/>
  <c r="F92" i="1"/>
  <c r="I91" i="1"/>
  <c r="J91" i="1" s="1"/>
  <c r="F91" i="1"/>
  <c r="I90" i="1"/>
  <c r="J90" i="1" s="1"/>
  <c r="F90" i="1"/>
  <c r="P89" i="1"/>
  <c r="N89" i="1"/>
  <c r="O98" i="1" s="1"/>
  <c r="F89" i="1"/>
  <c r="I89" i="1" s="1"/>
  <c r="J89" i="1" s="1"/>
  <c r="F88" i="1"/>
  <c r="I88" i="1" s="1"/>
  <c r="J88" i="1" s="1"/>
  <c r="F87" i="1"/>
  <c r="I87" i="1" s="1"/>
  <c r="J87" i="1" s="1"/>
  <c r="P86" i="1"/>
  <c r="Q92" i="1" s="1"/>
  <c r="N86" i="1"/>
  <c r="O95" i="1" s="1"/>
  <c r="I86" i="1"/>
  <c r="J86" i="1" s="1"/>
  <c r="F86" i="1"/>
  <c r="I85" i="1"/>
  <c r="J85" i="1" s="1"/>
  <c r="F85" i="1"/>
  <c r="I84" i="1"/>
  <c r="J84" i="1" s="1"/>
  <c r="F84" i="1"/>
  <c r="Q83" i="1"/>
  <c r="P83" i="1"/>
  <c r="R104" i="1" s="1"/>
  <c r="N83" i="1"/>
  <c r="O92" i="1" s="1"/>
  <c r="I83" i="1"/>
  <c r="J83" i="1" s="1"/>
  <c r="F83" i="1"/>
  <c r="F82" i="1"/>
  <c r="I82" i="1" s="1"/>
  <c r="J82" i="1" s="1"/>
  <c r="I81" i="1"/>
  <c r="J81" i="1" s="1"/>
  <c r="F81" i="1"/>
  <c r="P80" i="1"/>
  <c r="N80" i="1"/>
  <c r="O89" i="1" s="1"/>
  <c r="J80" i="1"/>
  <c r="F80" i="1"/>
  <c r="I80" i="1" s="1"/>
  <c r="I79" i="1"/>
  <c r="J79" i="1" s="1"/>
  <c r="F79" i="1"/>
  <c r="F78" i="1"/>
  <c r="I78" i="1" s="1"/>
  <c r="J78" i="1" s="1"/>
  <c r="P77" i="1"/>
  <c r="N77" i="1"/>
  <c r="O86" i="1" s="1"/>
  <c r="I77" i="1"/>
  <c r="J77" i="1" s="1"/>
  <c r="F77" i="1"/>
  <c r="F76" i="1"/>
  <c r="I76" i="1" s="1"/>
  <c r="J76" i="1" s="1"/>
  <c r="I75" i="1"/>
  <c r="J75" i="1" s="1"/>
  <c r="F75" i="1"/>
  <c r="P74" i="1"/>
  <c r="N74" i="1"/>
  <c r="F74" i="1"/>
  <c r="I74" i="1" s="1"/>
  <c r="J74" i="1" s="1"/>
  <c r="I73" i="1"/>
  <c r="J73" i="1" s="1"/>
  <c r="F73" i="1"/>
  <c r="J72" i="1"/>
  <c r="F72" i="1"/>
  <c r="I72" i="1" s="1"/>
  <c r="P71" i="1"/>
  <c r="Q80" i="1" s="1"/>
  <c r="N71" i="1"/>
  <c r="I71" i="1"/>
  <c r="J71" i="1" s="1"/>
  <c r="F71" i="1"/>
  <c r="J70" i="1"/>
  <c r="F70" i="1"/>
  <c r="I70" i="1" s="1"/>
  <c r="I69" i="1"/>
  <c r="J69" i="1" s="1"/>
  <c r="F69" i="1"/>
  <c r="P68" i="1"/>
  <c r="N68" i="1"/>
  <c r="J68" i="1"/>
  <c r="F68" i="1"/>
  <c r="I68" i="1" s="1"/>
  <c r="I67" i="1"/>
  <c r="J67" i="1" s="1"/>
  <c r="F67" i="1"/>
  <c r="F66" i="1"/>
  <c r="I66" i="1" s="1"/>
  <c r="J66" i="1" s="1"/>
  <c r="Q65" i="1"/>
  <c r="P65" i="1"/>
  <c r="O65" i="1"/>
  <c r="S65" i="1" s="1"/>
  <c r="N65" i="1"/>
  <c r="I65" i="1"/>
  <c r="J65" i="1" s="1"/>
  <c r="K65" i="1" s="1"/>
  <c r="F65" i="1"/>
  <c r="I64" i="1"/>
  <c r="J64" i="1" s="1"/>
  <c r="F64" i="1"/>
  <c r="K63" i="1"/>
  <c r="I63" i="1"/>
  <c r="J63" i="1" s="1"/>
  <c r="F63" i="1"/>
  <c r="S62" i="1"/>
  <c r="Q62" i="1"/>
  <c r="P62" i="1"/>
  <c r="O62" i="1"/>
  <c r="N62" i="1"/>
  <c r="K62" i="1"/>
  <c r="I62" i="1"/>
  <c r="J62" i="1" s="1"/>
  <c r="F62" i="1"/>
  <c r="K61" i="1"/>
  <c r="I61" i="1"/>
  <c r="J61" i="1" s="1"/>
  <c r="F61" i="1"/>
  <c r="I60" i="1"/>
  <c r="J60" i="1" s="1"/>
  <c r="K60" i="1" s="1"/>
  <c r="L62" i="1" s="1"/>
  <c r="F60" i="1"/>
  <c r="Q59" i="1"/>
  <c r="P59" i="1"/>
  <c r="R80" i="1" s="1"/>
  <c r="O59" i="1"/>
  <c r="S59" i="1" s="1"/>
  <c r="N59" i="1"/>
  <c r="O68" i="1" s="1"/>
  <c r="K59" i="1"/>
  <c r="I59" i="1"/>
  <c r="J59" i="1" s="1"/>
  <c r="F59" i="1"/>
  <c r="I58" i="1"/>
  <c r="J58" i="1" s="1"/>
  <c r="K58" i="1" s="1"/>
  <c r="F58" i="1"/>
  <c r="I57" i="1"/>
  <c r="J57" i="1" s="1"/>
  <c r="F57" i="1"/>
  <c r="Q56" i="1"/>
  <c r="P56" i="1"/>
  <c r="O56" i="1"/>
  <c r="S56" i="1" s="1"/>
  <c r="N56" i="1"/>
  <c r="I56" i="1"/>
  <c r="J56" i="1" s="1"/>
  <c r="K56" i="1" s="1"/>
  <c r="F56" i="1"/>
  <c r="I55" i="1"/>
  <c r="J55" i="1" s="1"/>
  <c r="F55" i="1"/>
  <c r="I54" i="1"/>
  <c r="J54" i="1" s="1"/>
  <c r="F54" i="1"/>
  <c r="Q53" i="1"/>
  <c r="K53" i="1" s="1"/>
  <c r="P53" i="1"/>
  <c r="O53" i="1"/>
  <c r="N53" i="1"/>
  <c r="I53" i="1"/>
  <c r="J53" i="1" s="1"/>
  <c r="F53" i="1"/>
  <c r="K52" i="1"/>
  <c r="I52" i="1"/>
  <c r="J52" i="1" s="1"/>
  <c r="F52" i="1"/>
  <c r="I51" i="1"/>
  <c r="J51" i="1" s="1"/>
  <c r="K51" i="1" s="1"/>
  <c r="F51" i="1"/>
  <c r="P50" i="1"/>
  <c r="R71" i="1" s="1"/>
  <c r="O50" i="1"/>
  <c r="N50" i="1"/>
  <c r="I50" i="1"/>
  <c r="J50" i="1" s="1"/>
  <c r="F50" i="1"/>
  <c r="I49" i="1"/>
  <c r="J49" i="1" s="1"/>
  <c r="F49" i="1"/>
  <c r="I48" i="1"/>
  <c r="J48" i="1" s="1"/>
  <c r="F48" i="1"/>
  <c r="P47" i="1"/>
  <c r="R68" i="1" s="1"/>
  <c r="O47" i="1"/>
  <c r="N47" i="1"/>
  <c r="I47" i="1"/>
  <c r="J47" i="1" s="1"/>
  <c r="F47" i="1"/>
  <c r="I46" i="1"/>
  <c r="J46" i="1" s="1"/>
  <c r="F46" i="1"/>
  <c r="F45" i="1"/>
  <c r="I45" i="1" s="1"/>
  <c r="J45" i="1" s="1"/>
  <c r="P44" i="1"/>
  <c r="R65" i="1" s="1"/>
  <c r="O44" i="1"/>
  <c r="N44" i="1"/>
  <c r="I44" i="1"/>
  <c r="J44" i="1" s="1"/>
  <c r="F44" i="1"/>
  <c r="F43" i="1"/>
  <c r="I43" i="1" s="1"/>
  <c r="J43" i="1" s="1"/>
  <c r="I42" i="1"/>
  <c r="J42" i="1" s="1"/>
  <c r="F42" i="1"/>
  <c r="P41" i="1"/>
  <c r="R62" i="1" s="1"/>
  <c r="O41" i="1"/>
  <c r="N41" i="1"/>
  <c r="I41" i="1"/>
  <c r="J41" i="1" s="1"/>
  <c r="F41" i="1"/>
  <c r="F40" i="1"/>
  <c r="I40" i="1" s="1"/>
  <c r="J40" i="1" s="1"/>
  <c r="I39" i="1"/>
  <c r="J39" i="1" s="1"/>
  <c r="F39" i="1"/>
  <c r="P38" i="1"/>
  <c r="R59" i="1" s="1"/>
  <c r="O38" i="1"/>
  <c r="N38" i="1"/>
  <c r="I38" i="1"/>
  <c r="J38" i="1" s="1"/>
  <c r="F38" i="1"/>
  <c r="F37" i="1"/>
  <c r="I37" i="1" s="1"/>
  <c r="J37" i="1" s="1"/>
  <c r="I36" i="1"/>
  <c r="J36" i="1" s="1"/>
  <c r="F36" i="1"/>
  <c r="P35" i="1"/>
  <c r="R56" i="1" s="1"/>
  <c r="O35" i="1"/>
  <c r="N35" i="1"/>
  <c r="I35" i="1"/>
  <c r="J35" i="1" s="1"/>
  <c r="F35" i="1"/>
  <c r="F34" i="1"/>
  <c r="I34" i="1" s="1"/>
  <c r="J34" i="1" s="1"/>
  <c r="I33" i="1"/>
  <c r="J33" i="1" s="1"/>
  <c r="F33" i="1"/>
  <c r="P32" i="1"/>
  <c r="R53" i="1" s="1"/>
  <c r="O32" i="1"/>
  <c r="N32" i="1"/>
  <c r="I32" i="1"/>
  <c r="J32" i="1" s="1"/>
  <c r="F32" i="1"/>
  <c r="F31" i="1"/>
  <c r="I31" i="1" s="1"/>
  <c r="J31" i="1" s="1"/>
  <c r="I30" i="1"/>
  <c r="J30" i="1" s="1"/>
  <c r="F30" i="1"/>
  <c r="Q29" i="1"/>
  <c r="P29" i="1"/>
  <c r="O29" i="1"/>
  <c r="S29" i="1" s="1"/>
  <c r="N29" i="1"/>
  <c r="I29" i="1"/>
  <c r="J29" i="1" s="1"/>
  <c r="K29" i="1" s="1"/>
  <c r="F29" i="1"/>
  <c r="I28" i="1"/>
  <c r="J28" i="1" s="1"/>
  <c r="K28" i="1" s="1"/>
  <c r="F28" i="1"/>
  <c r="I27" i="1"/>
  <c r="J27" i="1" s="1"/>
  <c r="K27" i="1" s="1"/>
  <c r="L29" i="1" s="1"/>
  <c r="F27" i="1"/>
  <c r="Q26" i="1"/>
  <c r="P26" i="1"/>
  <c r="O26" i="1"/>
  <c r="S26" i="1" s="1"/>
  <c r="N26" i="1"/>
  <c r="I26" i="1"/>
  <c r="J26" i="1" s="1"/>
  <c r="K26" i="1" s="1"/>
  <c r="F26" i="1"/>
  <c r="I25" i="1"/>
  <c r="J25" i="1" s="1"/>
  <c r="K25" i="1" s="1"/>
  <c r="F25" i="1"/>
  <c r="I24" i="1"/>
  <c r="J24" i="1" s="1"/>
  <c r="K24" i="1" s="1"/>
  <c r="F24" i="1"/>
  <c r="Q23" i="1"/>
  <c r="P23" i="1"/>
  <c r="O23" i="1"/>
  <c r="S23" i="1" s="1"/>
  <c r="N23" i="1"/>
  <c r="I23" i="1"/>
  <c r="J23" i="1" s="1"/>
  <c r="K23" i="1" s="1"/>
  <c r="F23" i="1"/>
  <c r="I22" i="1"/>
  <c r="J22" i="1" s="1"/>
  <c r="K22" i="1" s="1"/>
  <c r="F22" i="1"/>
  <c r="I21" i="1"/>
  <c r="J21" i="1" s="1"/>
  <c r="K21" i="1" s="1"/>
  <c r="L23" i="1" s="1"/>
  <c r="F21" i="1"/>
  <c r="Q20" i="1"/>
  <c r="P20" i="1"/>
  <c r="O20" i="1"/>
  <c r="S20" i="1" s="1"/>
  <c r="N20" i="1"/>
  <c r="I20" i="1"/>
  <c r="J20" i="1" s="1"/>
  <c r="K20" i="1" s="1"/>
  <c r="F20" i="1"/>
  <c r="I19" i="1"/>
  <c r="J19" i="1" s="1"/>
  <c r="K19" i="1" s="1"/>
  <c r="F19" i="1"/>
  <c r="I18" i="1"/>
  <c r="J18" i="1" s="1"/>
  <c r="K18" i="1" s="1"/>
  <c r="F18" i="1"/>
  <c r="Q17" i="1"/>
  <c r="P17" i="1"/>
  <c r="O17" i="1"/>
  <c r="S17" i="1" s="1"/>
  <c r="N17" i="1"/>
  <c r="I17" i="1"/>
  <c r="J17" i="1" s="1"/>
  <c r="K17" i="1" s="1"/>
  <c r="F17" i="1"/>
  <c r="I16" i="1"/>
  <c r="J16" i="1" s="1"/>
  <c r="K16" i="1" s="1"/>
  <c r="F16" i="1"/>
  <c r="I15" i="1"/>
  <c r="J15" i="1" s="1"/>
  <c r="K15" i="1" s="1"/>
  <c r="L17" i="1" s="1"/>
  <c r="F15" i="1"/>
  <c r="Q14" i="1"/>
  <c r="P14" i="1"/>
  <c r="O14" i="1"/>
  <c r="S14" i="1" s="1"/>
  <c r="N14" i="1"/>
  <c r="I14" i="1"/>
  <c r="J14" i="1" s="1"/>
  <c r="K14" i="1" s="1"/>
  <c r="F14" i="1"/>
  <c r="I13" i="1"/>
  <c r="J13" i="1" s="1"/>
  <c r="K13" i="1" s="1"/>
  <c r="F13" i="1"/>
  <c r="I12" i="1"/>
  <c r="J12" i="1" s="1"/>
  <c r="K12" i="1" s="1"/>
  <c r="F12" i="1"/>
  <c r="Q11" i="1"/>
  <c r="P11" i="1"/>
  <c r="O11" i="1"/>
  <c r="S11" i="1" s="1"/>
  <c r="N11" i="1"/>
  <c r="I11" i="1"/>
  <c r="J11" i="1" s="1"/>
  <c r="K11" i="1" s="1"/>
  <c r="F11" i="1"/>
  <c r="I10" i="1"/>
  <c r="J10" i="1" s="1"/>
  <c r="K10" i="1" s="1"/>
  <c r="F10" i="1"/>
  <c r="I9" i="1"/>
  <c r="J9" i="1" s="1"/>
  <c r="K9" i="1" s="1"/>
  <c r="L11" i="1" s="1"/>
  <c r="F9" i="1"/>
  <c r="K82" i="1" l="1"/>
  <c r="K38" i="1"/>
  <c r="K41" i="1"/>
  <c r="K47" i="1"/>
  <c r="M20" i="1"/>
  <c r="M11" i="1"/>
  <c r="L14" i="1"/>
  <c r="L20" i="1"/>
  <c r="L26" i="1"/>
  <c r="K36" i="1"/>
  <c r="K39" i="1"/>
  <c r="K34" i="1"/>
  <c r="K46" i="1"/>
  <c r="L53" i="1"/>
  <c r="M62" i="1" s="1"/>
  <c r="R32" i="1"/>
  <c r="R35" i="1"/>
  <c r="R38" i="1"/>
  <c r="R41" i="1"/>
  <c r="R44" i="1"/>
  <c r="R47" i="1"/>
  <c r="R50" i="1"/>
  <c r="Q50" i="1"/>
  <c r="K50" i="1" s="1"/>
  <c r="S53" i="1"/>
  <c r="R89" i="1"/>
  <c r="Q77" i="1"/>
  <c r="K77" i="1" s="1"/>
  <c r="S98" i="1"/>
  <c r="Q47" i="1"/>
  <c r="S47" i="1" s="1"/>
  <c r="R77" i="1"/>
  <c r="K75" i="1"/>
  <c r="S86" i="1"/>
  <c r="R101" i="1"/>
  <c r="Q89" i="1"/>
  <c r="S89" i="1" s="1"/>
  <c r="K87" i="1"/>
  <c r="R113" i="1"/>
  <c r="Q101" i="1"/>
  <c r="K112" i="1"/>
  <c r="K119" i="1"/>
  <c r="R11" i="1"/>
  <c r="R14" i="1"/>
  <c r="R17" i="1"/>
  <c r="R20" i="1"/>
  <c r="R23" i="1"/>
  <c r="R26" i="1"/>
  <c r="R29" i="1"/>
  <c r="Q32" i="1"/>
  <c r="S32" i="1" s="1"/>
  <c r="Q35" i="1"/>
  <c r="S35" i="1" s="1"/>
  <c r="Q38" i="1"/>
  <c r="S38" i="1" s="1"/>
  <c r="Q41" i="1"/>
  <c r="S41" i="1" s="1"/>
  <c r="Q44" i="1"/>
  <c r="S44" i="1" s="1"/>
  <c r="K55" i="1"/>
  <c r="K57" i="1"/>
  <c r="L59" i="1" s="1"/>
  <c r="K64" i="1"/>
  <c r="Q71" i="1"/>
  <c r="K71" i="1" s="1"/>
  <c r="K88" i="1"/>
  <c r="L110" i="1"/>
  <c r="M119" i="1" s="1"/>
  <c r="K108" i="1"/>
  <c r="K110" i="1"/>
  <c r="K54" i="1"/>
  <c r="L56" i="1" s="1"/>
  <c r="L65" i="1"/>
  <c r="R74" i="1"/>
  <c r="K78" i="1"/>
  <c r="K80" i="1"/>
  <c r="K83" i="1"/>
  <c r="K85" i="1"/>
  <c r="K89" i="1"/>
  <c r="K90" i="1"/>
  <c r="L92" i="1"/>
  <c r="M101" i="1" s="1"/>
  <c r="K92" i="1"/>
  <c r="L107" i="1"/>
  <c r="M116" i="1" s="1"/>
  <c r="R83" i="1"/>
  <c r="R86" i="1"/>
  <c r="Q68" i="1"/>
  <c r="K67" i="1" s="1"/>
  <c r="O83" i="1"/>
  <c r="S83" i="1" s="1"/>
  <c r="R98" i="1"/>
  <c r="R110" i="1"/>
  <c r="L98" i="1"/>
  <c r="K96" i="1"/>
  <c r="Q98" i="1"/>
  <c r="K98" i="1" s="1"/>
  <c r="K100" i="1"/>
  <c r="R122" i="1"/>
  <c r="R128" i="1"/>
  <c r="L119" i="1"/>
  <c r="K118" i="1"/>
  <c r="O80" i="1"/>
  <c r="S80" i="1" s="1"/>
  <c r="R95" i="1"/>
  <c r="S92" i="1"/>
  <c r="K84" i="1"/>
  <c r="R107" i="1"/>
  <c r="K91" i="1"/>
  <c r="R116" i="1"/>
  <c r="L104" i="1"/>
  <c r="K104" i="1"/>
  <c r="K109" i="1"/>
  <c r="S119" i="1"/>
  <c r="L113" i="1"/>
  <c r="L116" i="1"/>
  <c r="O125" i="1"/>
  <c r="O71" i="1"/>
  <c r="S71" i="1" s="1"/>
  <c r="O74" i="1"/>
  <c r="O77" i="1"/>
  <c r="R92" i="1"/>
  <c r="Q74" i="1"/>
  <c r="K72" i="1" s="1"/>
  <c r="Q86" i="1"/>
  <c r="K86" i="1" s="1"/>
  <c r="S101" i="1"/>
  <c r="L95" i="1"/>
  <c r="M104" i="1" s="1"/>
  <c r="Q95" i="1"/>
  <c r="K94" i="1" s="1"/>
  <c r="K97" i="1"/>
  <c r="S107" i="1"/>
  <c r="K99" i="1"/>
  <c r="L101" i="1"/>
  <c r="S113" i="1"/>
  <c r="Q119" i="1"/>
  <c r="K106" i="1" s="1"/>
  <c r="O122" i="1"/>
  <c r="R119" i="1"/>
  <c r="L128" i="1"/>
  <c r="Q113" i="1"/>
  <c r="K111" i="1" s="1"/>
  <c r="Q116" i="1"/>
  <c r="S116" i="1" s="1"/>
  <c r="Q104" i="1"/>
  <c r="S104" i="1" s="1"/>
  <c r="K66" i="1" l="1"/>
  <c r="L89" i="1"/>
  <c r="M98" i="1" s="1"/>
  <c r="K115" i="1"/>
  <c r="M65" i="1"/>
  <c r="M29" i="1"/>
  <c r="S50" i="1"/>
  <c r="K95" i="1"/>
  <c r="S77" i="1"/>
  <c r="K124" i="1"/>
  <c r="K76" i="1"/>
  <c r="L77" i="1" s="1"/>
  <c r="K69" i="1"/>
  <c r="K40" i="1"/>
  <c r="L41" i="1" s="1"/>
  <c r="K48" i="1"/>
  <c r="L50" i="1" s="1"/>
  <c r="M59" i="1" s="1"/>
  <c r="K33" i="1"/>
  <c r="M23" i="1"/>
  <c r="M14" i="1"/>
  <c r="K45" i="1"/>
  <c r="L47" i="1" s="1"/>
  <c r="M56" i="1" s="1"/>
  <c r="K35" i="1"/>
  <c r="K49" i="1"/>
  <c r="L86" i="1"/>
  <c r="K123" i="1"/>
  <c r="K70" i="1"/>
  <c r="M26" i="1"/>
  <c r="M110" i="1"/>
  <c r="S68" i="1"/>
  <c r="M125" i="1"/>
  <c r="S125" i="1" s="1"/>
  <c r="M107" i="1"/>
  <c r="S95" i="1"/>
  <c r="K43" i="1"/>
  <c r="K31" i="1"/>
  <c r="K93" i="1"/>
  <c r="S74" i="1"/>
  <c r="K120" i="1"/>
  <c r="L122" i="1" s="1"/>
  <c r="M122" i="1" s="1"/>
  <c r="S122" i="1" s="1"/>
  <c r="M113" i="1"/>
  <c r="K81" i="1"/>
  <c r="L83" i="1" s="1"/>
  <c r="M92" i="1" s="1"/>
  <c r="K74" i="1"/>
  <c r="K73" i="1"/>
  <c r="L74" i="1" s="1"/>
  <c r="K68" i="1"/>
  <c r="K79" i="1"/>
  <c r="L80" i="1" s="1"/>
  <c r="M89" i="1" s="1"/>
  <c r="K37" i="1"/>
  <c r="L38" i="1" s="1"/>
  <c r="K42" i="1"/>
  <c r="K30" i="1"/>
  <c r="L32" i="1" s="1"/>
  <c r="M32" i="1"/>
  <c r="M17" i="1"/>
  <c r="K44" i="1"/>
  <c r="K32" i="1"/>
  <c r="M86" i="1" l="1"/>
  <c r="M83" i="1"/>
  <c r="M95" i="1"/>
  <c r="M128" i="1"/>
  <c r="S128" i="1" s="1"/>
  <c r="L68" i="1"/>
  <c r="L44" i="1"/>
  <c r="M53" i="1" s="1"/>
  <c r="L35" i="1"/>
  <c r="M44" i="1" s="1"/>
  <c r="L71" i="1"/>
  <c r="M80" i="1" s="1"/>
  <c r="M35" i="1" l="1"/>
  <c r="M47" i="1"/>
  <c r="M77" i="1"/>
  <c r="M68" i="1"/>
  <c r="M71" i="1"/>
  <c r="M74" i="1"/>
  <c r="M38" i="1"/>
  <c r="M41" i="1"/>
  <c r="M50" i="1"/>
</calcChain>
</file>

<file path=xl/sharedStrings.xml><?xml version="1.0" encoding="utf-8"?>
<sst xmlns="http://schemas.openxmlformats.org/spreadsheetml/2006/main" count="115" uniqueCount="109">
  <si>
    <t>Source Water Alkalinity</t>
  </si>
  <si>
    <r>
      <t xml:space="preserve">Alternative Compliance Criteria (ACC) </t>
    </r>
    <r>
      <rPr>
        <sz val="10"/>
        <rFont val="Arial"/>
        <family val="2"/>
      </rPr>
      <t>Rule 610c(1)(b)-(c)</t>
    </r>
  </si>
  <si>
    <t>Enhanced Coagulation/Softening Requirements</t>
  </si>
  <si>
    <t>Source TOC</t>
  </si>
  <si>
    <t>0-60</t>
  </si>
  <si>
    <t>&gt;60-120</t>
  </si>
  <si>
    <t>&gt;120</t>
  </si>
  <si>
    <r>
      <t xml:space="preserve">- Source or Treated TOC RAA &lt;2.0, </t>
    </r>
    <r>
      <rPr>
        <b/>
        <sz val="10"/>
        <rFont val="Arial"/>
        <family val="2"/>
      </rPr>
      <t>OR</t>
    </r>
  </si>
  <si>
    <t>Supply:  [name]</t>
  </si>
  <si>
    <t>&gt;2.0-4.0</t>
  </si>
  <si>
    <r>
      <t xml:space="preserve">- Source TOC RAA &gt;4.0 &amp; Alk RAA &gt;60 </t>
    </r>
    <r>
      <rPr>
        <b/>
        <sz val="10"/>
        <rFont val="Arial"/>
        <family val="2"/>
      </rPr>
      <t>AND</t>
    </r>
  </si>
  <si>
    <t>WSSN:  0600</t>
  </si>
  <si>
    <t>&gt;4.0-8.0</t>
  </si>
  <si>
    <t>jan</t>
  </si>
  <si>
    <r>
      <t xml:space="preserve">     TTHM </t>
    </r>
    <r>
      <rPr>
        <b/>
        <sz val="10"/>
        <rFont val="Arial"/>
        <family val="2"/>
      </rPr>
      <t>&amp;</t>
    </r>
    <r>
      <rPr>
        <sz val="10"/>
        <rFont val="Arial"/>
        <family val="2"/>
      </rPr>
      <t xml:space="preserve"> HAA5 RAA &lt;= 40/30 respectively, </t>
    </r>
    <r>
      <rPr>
        <b/>
        <sz val="10"/>
        <rFont val="Arial"/>
        <family val="2"/>
      </rPr>
      <t>OR</t>
    </r>
  </si>
  <si>
    <t>&gt;8.0</t>
  </si>
  <si>
    <r>
      <t xml:space="preserve">- TTHM </t>
    </r>
    <r>
      <rPr>
        <b/>
        <sz val="10"/>
        <rFont val="Arial"/>
        <family val="2"/>
      </rPr>
      <t>&amp;</t>
    </r>
    <r>
      <rPr>
        <sz val="10"/>
        <rFont val="Arial"/>
        <family val="2"/>
      </rPr>
      <t xml:space="preserve"> HAA5 &lt;=40/30 </t>
    </r>
    <r>
      <rPr>
        <b/>
        <sz val="10"/>
        <rFont val="Arial"/>
        <family val="2"/>
      </rPr>
      <t>&amp;</t>
    </r>
    <r>
      <rPr>
        <sz val="10"/>
        <rFont val="Arial"/>
        <family val="2"/>
      </rPr>
      <t xml:space="preserve"> only Cl primary disinfectant…</t>
    </r>
    <r>
      <rPr>
        <b/>
        <sz val="10"/>
        <rFont val="Arial"/>
        <family val="2"/>
      </rPr>
      <t>And more ACCs.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</si>
  <si>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</si>
  <si>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</si>
  <si>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</si>
  <si>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</si>
  <si>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</si>
  <si>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</si>
  <si>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</si>
  <si>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</si>
  <si>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</si>
  <si>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May Reduce If Either …</t>
  </si>
  <si>
    <t>Treated TOC</t>
  </si>
  <si>
    <t>Treated SUVA</t>
  </si>
  <si>
    <t>Source SUVA</t>
  </si>
  <si>
    <t>(1-A/B) x 100</t>
  </si>
  <si>
    <t>Source Water
Alkalinity</t>
  </si>
  <si>
    <t>Required TOC
Removal</t>
  </si>
  <si>
    <t>C/E
Actual Removal</t>
  </si>
  <si>
    <r>
      <t xml:space="preserve">Credit 1.0 if
</t>
    </r>
    <r>
      <rPr>
        <b/>
        <sz val="10"/>
        <rFont val="Arial"/>
        <family val="2"/>
      </rPr>
      <t>Paired Sample</t>
    </r>
    <r>
      <rPr>
        <sz val="10"/>
        <rFont val="Arial"/>
        <family val="2"/>
      </rPr>
      <t xml:space="preserve">
Source or Treated</t>
    </r>
  </si>
  <si>
    <r>
      <t xml:space="preserve">Credit 1.0 if
</t>
    </r>
    <r>
      <rPr>
        <b/>
        <sz val="10"/>
        <rFont val="Arial"/>
        <family val="2"/>
      </rPr>
      <t>RAA</t>
    </r>
    <r>
      <rPr>
        <sz val="10"/>
        <rFont val="Arial"/>
        <family val="2"/>
      </rPr>
      <t xml:space="preserve">
Source or Treated</t>
    </r>
  </si>
  <si>
    <t>Rem'l Ratio
Quarterly</t>
  </si>
  <si>
    <t>Rem'l Ratio
RAA</t>
  </si>
  <si>
    <t>Source TOC Qtly Ave</t>
  </si>
  <si>
    <t>Source TOC RAA</t>
  </si>
  <si>
    <t>Treated TOC Qtly Ave</t>
  </si>
  <si>
    <t>1 Yr Treated RAA &lt;1.0</t>
  </si>
  <si>
    <t>2 Yr Treated RAA &lt;2.0</t>
  </si>
  <si>
    <t>Compliance with Treatment Technique (TT)</t>
  </si>
  <si>
    <t>Month</t>
  </si>
  <si>
    <t>(mg/L)</t>
  </si>
  <si>
    <t>(%)</t>
  </si>
  <si>
    <t>Ratio</t>
  </si>
  <si>
    <t xml:space="preserve"> TOC &lt;2.0</t>
  </si>
  <si>
    <t>TOC &lt;2.0</t>
  </si>
  <si>
    <t>Rule 719e(4)(b)</t>
  </si>
  <si>
    <t>January 2009</t>
  </si>
  <si>
    <t>February 2009</t>
  </si>
  <si>
    <t>March 2009</t>
  </si>
  <si>
    <t>April 2009</t>
  </si>
  <si>
    <t>May 2009</t>
  </si>
  <si>
    <t>June 2009</t>
  </si>
  <si>
    <t>July 2009</t>
  </si>
  <si>
    <t>August 2009</t>
  </si>
  <si>
    <t>September 2009</t>
  </si>
  <si>
    <t>October 2009</t>
  </si>
  <si>
    <t>November 2009</t>
  </si>
  <si>
    <t>December 2009</t>
  </si>
  <si>
    <t>January 2010</t>
  </si>
  <si>
    <t>February 2010</t>
  </si>
  <si>
    <t>March 2010</t>
  </si>
  <si>
    <t>April 2010</t>
  </si>
  <si>
    <t>May 2010</t>
  </si>
  <si>
    <t>June 2010</t>
  </si>
  <si>
    <t>July 2010</t>
  </si>
  <si>
    <t>August 2010</t>
  </si>
  <si>
    <t>September 2010</t>
  </si>
  <si>
    <t>October 2010</t>
  </si>
  <si>
    <t>November 2010</t>
  </si>
  <si>
    <t>December 2010</t>
  </si>
  <si>
    <t>January 2011</t>
  </si>
  <si>
    <t>February 2011</t>
  </si>
  <si>
    <t>March 2011</t>
  </si>
  <si>
    <t>April 2011</t>
  </si>
  <si>
    <t>May 2011</t>
  </si>
  <si>
    <t>June 2011</t>
  </si>
  <si>
    <t>July 2011</t>
  </si>
  <si>
    <t>August 2011</t>
  </si>
  <si>
    <t>September 2011</t>
  </si>
  <si>
    <t>October 2011</t>
  </si>
  <si>
    <t>November 2011</t>
  </si>
  <si>
    <t>December 2011</t>
  </si>
  <si>
    <t>BOTTLE BROKE IN TRANSIT - RESAMPLED IN JAN 2012 - NO VIOLATION ISSUED</t>
  </si>
  <si>
    <t>January 2012</t>
  </si>
  <si>
    <t>February 2012</t>
  </si>
  <si>
    <t>March 2012</t>
  </si>
  <si>
    <t>April 2012</t>
  </si>
  <si>
    <t>May 2012</t>
  </si>
  <si>
    <t>June 2012</t>
  </si>
  <si>
    <t>July 2012</t>
  </si>
  <si>
    <t>August 2012</t>
  </si>
  <si>
    <t>September 2012</t>
  </si>
  <si>
    <t>October 2012</t>
  </si>
  <si>
    <t>November 2012</t>
  </si>
  <si>
    <t>December 2012</t>
  </si>
  <si>
    <t>MON VIOL</t>
  </si>
  <si>
    <t>missed</t>
  </si>
  <si>
    <t>n/a</t>
  </si>
  <si>
    <t>state lab used</t>
  </si>
  <si>
    <t>May 2018 DEQ sample was invalidated by the DEQ Laboratory due to not meeting thermal preservation requirements</t>
  </si>
  <si>
    <t>June 2018 DEQ sample was invalidated by the DEQ Laboratory due to not meeting thermal preservation requirements</t>
  </si>
  <si>
    <t>July 2018 DEQ sample was invalidated by the DEQ Laboratory due to not meeting thermal preservation requiremen</t>
  </si>
  <si>
    <t>August 2018 DEQ sample was invalidated by the DEQ Laboratory due to not meeting thermal preservation requiremen</t>
  </si>
  <si>
    <t>note: suva sample taken to eurofins in october.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</si>
</sst>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[$-409]mmm\-yy;@"/>
    <numFmt numFmtId="166" formatCode="0.000"/>
    <numFmt numFmtId="167" formatCode="0.0000"/>
    <numFmt numFmtId="168" formatCode="mm/dd/yy;@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u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2" fontId="3" fillId="0" borderId="4" xfId="0" applyNumberFormat="1" applyFont="1" applyBorder="1" applyAlignment="1">
      <alignment horizontal="left"/>
    </xf>
    <xf numFmtId="2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1" fillId="0" borderId="6" xfId="0" quotePrefix="1" applyNumberFormat="1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0" fontId="2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1" fillId="0" borderId="6" xfId="0" quotePrefix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1" fillId="0" borderId="6" xfId="0" quotePrefix="1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4" fontId="2" fillId="0" borderId="14" xfId="1" applyNumberFormat="1" applyFont="1" applyBorder="1" applyAlignment="1" applyProtection="1">
      <alignment horizontal="center"/>
    </xf>
    <xf numFmtId="164" fontId="2" fillId="0" borderId="15" xfId="1" applyNumberFormat="1" applyFont="1" applyBorder="1" applyAlignment="1" applyProtection="1">
      <alignment horizontal="center"/>
    </xf>
    <xf numFmtId="164" fontId="2" fillId="0" borderId="16" xfId="1" applyNumberFormat="1" applyFont="1" applyBorder="1" applyAlignment="1">
      <alignment horizontal="center"/>
    </xf>
    <xf numFmtId="2" fontId="1" fillId="0" borderId="13" xfId="0" quotePrefix="1" applyNumberFormat="1" applyFont="1" applyBorder="1" applyAlignment="1">
      <alignment horizontal="left"/>
    </xf>
    <xf numFmtId="2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2" fontId="6" fillId="0" borderId="20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8" fillId="0" borderId="20" xfId="0" applyFont="1" applyBorder="1" applyAlignment="1">
      <alignment horizontal="left"/>
    </xf>
    <xf numFmtId="0" fontId="1" fillId="0" borderId="6" xfId="0" applyFont="1" applyBorder="1"/>
    <xf numFmtId="0" fontId="3" fillId="0" borderId="2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2" fontId="3" fillId="0" borderId="24" xfId="0" applyNumberFormat="1" applyFont="1" applyBorder="1" applyAlignment="1">
      <alignment horizontal="center" wrapText="1"/>
    </xf>
    <xf numFmtId="2" fontId="1" fillId="0" borderId="25" xfId="0" applyNumberFormat="1" applyFont="1" applyBorder="1" applyAlignment="1">
      <alignment horizontal="center" wrapText="1"/>
    </xf>
    <xf numFmtId="2" fontId="1" fillId="0" borderId="24" xfId="0" applyNumberFormat="1" applyFont="1" applyBorder="1" applyAlignment="1">
      <alignment horizontal="center" wrapText="1"/>
    </xf>
    <xf numFmtId="2" fontId="3" fillId="2" borderId="26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3" fillId="0" borderId="26" xfId="0" applyFont="1" applyBorder="1" applyAlignment="1">
      <alignment horizontal="left" wrapText="1"/>
    </xf>
    <xf numFmtId="0" fontId="3" fillId="0" borderId="0" xfId="0" applyFont="1"/>
    <xf numFmtId="0" fontId="4" fillId="0" borderId="0" xfId="0" applyFont="1"/>
    <xf numFmtId="2" fontId="3" fillId="0" borderId="24" xfId="0" applyNumberFormat="1" applyFont="1" applyBorder="1" applyAlignment="1">
      <alignment horizontal="center"/>
    </xf>
    <xf numFmtId="2" fontId="8" fillId="0" borderId="24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left"/>
    </xf>
    <xf numFmtId="165" fontId="9" fillId="0" borderId="28" xfId="0" applyNumberFormat="1" applyFont="1" applyBorder="1"/>
    <xf numFmtId="2" fontId="1" fillId="0" borderId="28" xfId="0" applyNumberFormat="1" applyFont="1" applyBorder="1" applyAlignment="1">
      <alignment horizontal="center"/>
    </xf>
    <xf numFmtId="2" fontId="1" fillId="0" borderId="29" xfId="0" applyNumberFormat="1" applyFont="1" applyBorder="1" applyAlignment="1">
      <alignment horizontal="center"/>
    </xf>
    <xf numFmtId="2" fontId="1" fillId="0" borderId="30" xfId="0" applyNumberFormat="1" applyFont="1" applyBorder="1" applyAlignment="1">
      <alignment horizontal="center"/>
    </xf>
    <xf numFmtId="166" fontId="1" fillId="3" borderId="30" xfId="0" applyNumberFormat="1" applyFont="1" applyFill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1" fontId="1" fillId="3" borderId="29" xfId="0" applyNumberFormat="1" applyFont="1" applyFill="1" applyBorder="1" applyAlignment="1">
      <alignment horizontal="center"/>
    </xf>
    <xf numFmtId="166" fontId="1" fillId="0" borderId="29" xfId="0" applyNumberFormat="1" applyFont="1" applyBorder="1" applyAlignment="1">
      <alignment horizontal="center"/>
    </xf>
    <xf numFmtId="166" fontId="1" fillId="4" borderId="29" xfId="0" quotePrefix="1" applyNumberFormat="1" applyFont="1" applyFill="1" applyBorder="1" applyAlignment="1">
      <alignment horizontal="center"/>
    </xf>
    <xf numFmtId="166" fontId="1" fillId="4" borderId="31" xfId="0" applyNumberFormat="1" applyFont="1" applyFill="1" applyBorder="1" applyAlignment="1">
      <alignment horizontal="center"/>
    </xf>
    <xf numFmtId="166" fontId="1" fillId="4" borderId="0" xfId="0" applyNumberFormat="1" applyFont="1" applyFill="1" applyBorder="1" applyAlignment="1">
      <alignment horizontal="center"/>
    </xf>
    <xf numFmtId="166" fontId="1" fillId="4" borderId="11" xfId="0" applyNumberFormat="1" applyFont="1" applyFill="1" applyBorder="1" applyAlignment="1">
      <alignment horizontal="center"/>
    </xf>
    <xf numFmtId="166" fontId="1" fillId="4" borderId="27" xfId="0" applyNumberFormat="1" applyFont="1" applyFill="1" applyBorder="1" applyAlignment="1">
      <alignment horizontal="center"/>
    </xf>
    <xf numFmtId="0" fontId="1" fillId="4" borderId="26" xfId="0" applyFont="1" applyFill="1" applyBorder="1" applyAlignment="1">
      <alignment horizontal="left"/>
    </xf>
    <xf numFmtId="167" fontId="2" fillId="0" borderId="0" xfId="0" applyNumberFormat="1" applyFont="1"/>
    <xf numFmtId="165" fontId="3" fillId="0" borderId="32" xfId="0" applyNumberFormat="1" applyFont="1" applyBorder="1"/>
    <xf numFmtId="2" fontId="1" fillId="0" borderId="32" xfId="0" applyNumberFormat="1" applyFont="1" applyBorder="1" applyAlignment="1">
      <alignment horizontal="center"/>
    </xf>
    <xf numFmtId="2" fontId="1" fillId="0" borderId="33" xfId="0" applyNumberFormat="1" applyFont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166" fontId="1" fillId="3" borderId="34" xfId="0" applyNumberFormat="1" applyFont="1" applyFill="1" applyBorder="1" applyAlignment="1">
      <alignment horizontal="center"/>
    </xf>
    <xf numFmtId="1" fontId="1" fillId="0" borderId="33" xfId="0" applyNumberFormat="1" applyFont="1" applyBorder="1" applyAlignment="1">
      <alignment horizontal="center"/>
    </xf>
    <xf numFmtId="1" fontId="1" fillId="3" borderId="33" xfId="0" applyNumberFormat="1" applyFont="1" applyFill="1" applyBorder="1" applyAlignment="1">
      <alignment horizontal="center"/>
    </xf>
    <xf numFmtId="166" fontId="1" fillId="0" borderId="33" xfId="0" applyNumberFormat="1" applyFont="1" applyBorder="1" applyAlignment="1">
      <alignment horizontal="center"/>
    </xf>
    <xf numFmtId="166" fontId="1" fillId="4" borderId="33" xfId="0" quotePrefix="1" applyNumberFormat="1" applyFont="1" applyFill="1" applyBorder="1" applyAlignment="1">
      <alignment horizontal="center"/>
    </xf>
    <xf numFmtId="166" fontId="1" fillId="4" borderId="35" xfId="0" applyNumberFormat="1" applyFont="1" applyFill="1" applyBorder="1" applyAlignment="1">
      <alignment horizontal="center"/>
    </xf>
    <xf numFmtId="165" fontId="3" fillId="0" borderId="36" xfId="0" applyNumberFormat="1" applyFont="1" applyBorder="1"/>
    <xf numFmtId="2" fontId="1" fillId="0" borderId="36" xfId="0" applyNumberFormat="1" applyFont="1" applyBorder="1" applyAlignment="1">
      <alignment horizontal="center"/>
    </xf>
    <xf numFmtId="2" fontId="1" fillId="0" borderId="37" xfId="0" applyNumberFormat="1" applyFont="1" applyBorder="1" applyAlignment="1">
      <alignment horizontal="center"/>
    </xf>
    <xf numFmtId="2" fontId="1" fillId="0" borderId="38" xfId="0" applyNumberFormat="1" applyFont="1" applyBorder="1" applyAlignment="1">
      <alignment horizontal="center"/>
    </xf>
    <xf numFmtId="166" fontId="1" fillId="3" borderId="38" xfId="0" applyNumberFormat="1" applyFont="1" applyFill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3" borderId="37" xfId="0" applyNumberFormat="1" applyFont="1" applyFill="1" applyBorder="1" applyAlignment="1">
      <alignment horizontal="center"/>
    </xf>
    <xf numFmtId="166" fontId="1" fillId="0" borderId="37" xfId="0" applyNumberFormat="1" applyFont="1" applyBorder="1" applyAlignment="1">
      <alignment horizontal="center"/>
    </xf>
    <xf numFmtId="166" fontId="1" fillId="0" borderId="37" xfId="0" quotePrefix="1" applyNumberFormat="1" applyFont="1" applyBorder="1" applyAlignment="1">
      <alignment horizontal="center"/>
    </xf>
    <xf numFmtId="166" fontId="1" fillId="2" borderId="39" xfId="0" applyNumberFormat="1" applyFont="1" applyFill="1" applyBorder="1" applyAlignment="1">
      <alignment horizontal="center"/>
    </xf>
    <xf numFmtId="166" fontId="1" fillId="0" borderId="7" xfId="0" applyNumberFormat="1" applyFont="1" applyFill="1" applyBorder="1" applyAlignment="1">
      <alignment horizontal="center"/>
    </xf>
    <xf numFmtId="166" fontId="1" fillId="2" borderId="9" xfId="0" applyNumberFormat="1" applyFont="1" applyFill="1" applyBorder="1" applyAlignment="1">
      <alignment horizontal="center"/>
    </xf>
    <xf numFmtId="166" fontId="1" fillId="0" borderId="9" xfId="0" applyNumberFormat="1" applyFont="1" applyFill="1" applyBorder="1" applyAlignment="1">
      <alignment horizontal="center"/>
    </xf>
    <xf numFmtId="166" fontId="1" fillId="2" borderId="8" xfId="0" applyNumberFormat="1" applyFont="1" applyFill="1" applyBorder="1" applyAlignment="1">
      <alignment horizontal="center"/>
    </xf>
    <xf numFmtId="166" fontId="1" fillId="0" borderId="40" xfId="0" applyNumberFormat="1" applyFont="1" applyBorder="1" applyAlignment="1">
      <alignment horizontal="center"/>
    </xf>
    <xf numFmtId="0" fontId="1" fillId="0" borderId="41" xfId="0" applyFont="1" applyBorder="1" applyAlignment="1">
      <alignment horizontal="left"/>
    </xf>
    <xf numFmtId="165" fontId="3" fillId="0" borderId="28" xfId="0" applyNumberFormat="1" applyFont="1" applyBorder="1"/>
    <xf numFmtId="166" fontId="1" fillId="0" borderId="29" xfId="0" applyNumberFormat="1" applyFont="1" applyFill="1" applyBorder="1" applyAlignment="1">
      <alignment horizontal="center"/>
    </xf>
    <xf numFmtId="166" fontId="1" fillId="4" borderId="11" xfId="0" quotePrefix="1" applyNumberFormat="1" applyFont="1" applyFill="1" applyBorder="1" applyAlignment="1">
      <alignment horizontal="center"/>
    </xf>
    <xf numFmtId="165" fontId="3" fillId="0" borderId="42" xfId="0" applyNumberFormat="1" applyFont="1" applyBorder="1"/>
    <xf numFmtId="2" fontId="1" fillId="0" borderId="42" xfId="0" applyNumberFormat="1" applyFont="1" applyBorder="1" applyAlignment="1">
      <alignment horizontal="center"/>
    </xf>
    <xf numFmtId="2" fontId="1" fillId="0" borderId="43" xfId="0" applyNumberFormat="1" applyFont="1" applyBorder="1" applyAlignment="1">
      <alignment horizontal="center"/>
    </xf>
    <xf numFmtId="166" fontId="1" fillId="0" borderId="43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66" fontId="1" fillId="0" borderId="43" xfId="0" quotePrefix="1" applyNumberFormat="1" applyFont="1" applyBorder="1" applyAlignment="1">
      <alignment horizontal="center"/>
    </xf>
    <xf numFmtId="166" fontId="1" fillId="2" borderId="44" xfId="0" applyNumberFormat="1" applyFont="1" applyFill="1" applyBorder="1" applyAlignment="1">
      <alignment horizontal="center"/>
    </xf>
    <xf numFmtId="166" fontId="1" fillId="0" borderId="15" xfId="0" applyNumberFormat="1" applyFont="1" applyBorder="1" applyAlignment="1">
      <alignment horizontal="center"/>
    </xf>
    <xf numFmtId="166" fontId="1" fillId="2" borderId="15" xfId="0" applyNumberFormat="1" applyFont="1" applyFill="1" applyBorder="1" applyAlignment="1">
      <alignment horizontal="center"/>
    </xf>
    <xf numFmtId="166" fontId="1" fillId="2" borderId="14" xfId="0" applyNumberFormat="1" applyFont="1" applyFill="1" applyBorder="1" applyAlignment="1">
      <alignment horizontal="center"/>
    </xf>
    <xf numFmtId="166" fontId="1" fillId="0" borderId="45" xfId="0" applyNumberFormat="1" applyFont="1" applyBorder="1" applyAlignment="1">
      <alignment horizontal="center"/>
    </xf>
    <xf numFmtId="0" fontId="1" fillId="0" borderId="46" xfId="0" applyFont="1" applyBorder="1" applyAlignment="1">
      <alignment horizontal="left"/>
    </xf>
    <xf numFmtId="2" fontId="1" fillId="0" borderId="42" xfId="0" applyNumberFormat="1" applyFont="1" applyBorder="1" applyAlignment="1">
      <alignment horizontal="left"/>
    </xf>
    <xf numFmtId="2" fontId="1" fillId="0" borderId="47" xfId="0" applyNumberFormat="1" applyFont="1" applyBorder="1" applyAlignment="1">
      <alignment horizontal="center"/>
    </xf>
    <xf numFmtId="166" fontId="1" fillId="0" borderId="48" xfId="0" applyNumberFormat="1" applyFont="1" applyBorder="1" applyAlignment="1">
      <alignment horizontal="center"/>
    </xf>
    <xf numFmtId="2" fontId="1" fillId="0" borderId="49" xfId="0" applyNumberFormat="1" applyFont="1" applyBorder="1" applyAlignment="1">
      <alignment horizontal="center"/>
    </xf>
    <xf numFmtId="166" fontId="1" fillId="0" borderId="49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166" fontId="1" fillId="0" borderId="24" xfId="0" applyNumberFormat="1" applyFont="1" applyBorder="1" applyAlignment="1">
      <alignment horizontal="center"/>
    </xf>
    <xf numFmtId="166" fontId="1" fillId="0" borderId="47" xfId="0" applyNumberFormat="1" applyFont="1" applyBorder="1" applyAlignment="1">
      <alignment horizontal="center"/>
    </xf>
    <xf numFmtId="168" fontId="3" fillId="0" borderId="42" xfId="0" applyNumberFormat="1" applyFont="1" applyBorder="1"/>
    <xf numFmtId="168" fontId="3" fillId="0" borderId="32" xfId="0" applyNumberFormat="1" applyFont="1" applyBorder="1"/>
    <xf numFmtId="168" fontId="3" fillId="0" borderId="28" xfId="0" applyNumberFormat="1" applyFont="1" applyBorder="1"/>
    <xf numFmtId="14" fontId="1" fillId="0" borderId="0" xfId="0" applyNumberFormat="1" applyFont="1"/>
    <xf numFmtId="168" fontId="10" fillId="0" borderId="32" xfId="0" applyNumberFormat="1" applyFont="1" applyBorder="1"/>
    <xf numFmtId="2" fontId="11" fillId="0" borderId="32" xfId="0" applyNumberFormat="1" applyFont="1" applyBorder="1" applyAlignment="1">
      <alignment horizontal="center"/>
    </xf>
    <xf numFmtId="2" fontId="11" fillId="0" borderId="33" xfId="0" applyNumberFormat="1" applyFont="1" applyBorder="1" applyAlignment="1">
      <alignment horizontal="center"/>
    </xf>
    <xf numFmtId="2" fontId="11" fillId="0" borderId="24" xfId="0" applyNumberFormat="1" applyFont="1" applyBorder="1" applyAlignment="1">
      <alignment horizontal="center"/>
    </xf>
    <xf numFmtId="166" fontId="11" fillId="0" borderId="24" xfId="0" applyNumberFormat="1" applyFont="1" applyBorder="1" applyAlignment="1">
      <alignment horizontal="center"/>
    </xf>
    <xf numFmtId="1" fontId="11" fillId="0" borderId="33" xfId="0" applyNumberFormat="1" applyFont="1" applyBorder="1" applyAlignment="1">
      <alignment horizontal="center"/>
    </xf>
    <xf numFmtId="1" fontId="11" fillId="3" borderId="33" xfId="0" applyNumberFormat="1" applyFont="1" applyFill="1" applyBorder="1" applyAlignment="1">
      <alignment horizontal="center"/>
    </xf>
    <xf numFmtId="166" fontId="11" fillId="0" borderId="33" xfId="0" applyNumberFormat="1" applyFont="1" applyBorder="1" applyAlignment="1">
      <alignment horizontal="center"/>
    </xf>
    <xf numFmtId="166" fontId="11" fillId="0" borderId="29" xfId="0" applyNumberFormat="1" applyFont="1" applyFill="1" applyBorder="1" applyAlignment="1">
      <alignment horizontal="center"/>
    </xf>
    <xf numFmtId="168" fontId="10" fillId="0" borderId="42" xfId="0" applyNumberFormat="1" applyFont="1" applyBorder="1"/>
    <xf numFmtId="2" fontId="11" fillId="0" borderId="36" xfId="0" applyNumberFormat="1" applyFont="1" applyBorder="1" applyAlignment="1">
      <alignment horizontal="center"/>
    </xf>
    <xf numFmtId="2" fontId="11" fillId="0" borderId="37" xfId="0" applyNumberFormat="1" applyFont="1" applyBorder="1" applyAlignment="1">
      <alignment horizontal="center"/>
    </xf>
    <xf numFmtId="2" fontId="11" fillId="0" borderId="49" xfId="0" applyNumberFormat="1" applyFont="1" applyBorder="1" applyAlignment="1">
      <alignment horizontal="center"/>
    </xf>
    <xf numFmtId="166" fontId="11" fillId="0" borderId="49" xfId="0" applyNumberFormat="1" applyFont="1" applyBorder="1" applyAlignment="1">
      <alignment horizontal="center"/>
    </xf>
    <xf numFmtId="1" fontId="11" fillId="0" borderId="37" xfId="0" applyNumberFormat="1" applyFont="1" applyBorder="1" applyAlignment="1">
      <alignment horizontal="center"/>
    </xf>
    <xf numFmtId="1" fontId="11" fillId="3" borderId="37" xfId="0" applyNumberFormat="1" applyFont="1" applyFill="1" applyBorder="1" applyAlignment="1">
      <alignment horizontal="center"/>
    </xf>
    <xf numFmtId="166" fontId="11" fillId="0" borderId="37" xfId="0" applyNumberFormat="1" applyFont="1" applyBorder="1" applyAlignment="1">
      <alignment horizontal="center"/>
    </xf>
    <xf numFmtId="168" fontId="10" fillId="0" borderId="28" xfId="0" applyNumberFormat="1" applyFont="1" applyBorder="1"/>
    <xf numFmtId="2" fontId="11" fillId="0" borderId="28" xfId="0" applyNumberFormat="1" applyFont="1" applyBorder="1" applyAlignment="1">
      <alignment horizontal="center"/>
    </xf>
    <xf numFmtId="2" fontId="11" fillId="0" borderId="29" xfId="0" applyNumberFormat="1" applyFont="1" applyBorder="1" applyAlignment="1">
      <alignment horizontal="center"/>
    </xf>
    <xf numFmtId="166" fontId="11" fillId="0" borderId="29" xfId="0" applyNumberFormat="1" applyFont="1" applyBorder="1" applyAlignment="1">
      <alignment horizontal="center"/>
    </xf>
    <xf numFmtId="1" fontId="11" fillId="0" borderId="29" xfId="0" applyNumberFormat="1" applyFont="1" applyBorder="1" applyAlignment="1">
      <alignment horizontal="center"/>
    </xf>
    <xf numFmtId="1" fontId="11" fillId="3" borderId="29" xfId="0" applyNumberFormat="1" applyFont="1" applyFill="1" applyBorder="1" applyAlignment="1">
      <alignment horizontal="center"/>
    </xf>
    <xf numFmtId="168" fontId="3" fillId="0" borderId="42" xfId="0" applyNumberFormat="1" applyFont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left"/>
    </xf>
  </cellXfs>
  <cellStyles count="2">
    <cellStyle name="Normal" xfId="0" builtinId="0"/>
    <cellStyle name="Percent 3" xfId="1" xr:uid="{D0630B37-A1F4-4C10-A04D-A9C2DDEB09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Raw Water TOC Trend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Raw Water TOC (mg/L)</c:v>
          </c:tx>
          <c:spPr>
            <a:ln w="1270"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-0.17819458857895601"/>
                  <c:y val="-3.5689624219221158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</c:trendlineLbl>
          </c:trendline>
          <c:xVal>
            <c:numRef>
              <c:f>(BH!$A$120:$A$122,BH!$A$118,BH!$A$115,BH!$A$112,BH!$A$109,BH!$A$106,BH!$A$104,BH!$A$100,BH!$A$97,BH!$A$91,BH!$A$89,BH!$A$88,BH!$A$85,BH!$A$82,BH!$A$79,BH!$A$77,BH!$A$74,BH!$A$73,BH!$A$70,BH!$A$67,BH!$A$65,BH!$A$62,BH!$A$59)</c:f>
              <c:numCache>
                <c:formatCode>mm/dd/yy;@</c:formatCode>
                <c:ptCount val="25"/>
                <c:pt idx="0">
                  <c:v>43216</c:v>
                </c:pt>
                <c:pt idx="1">
                  <c:v>43241</c:v>
                </c:pt>
                <c:pt idx="2">
                  <c:v>43279</c:v>
                </c:pt>
                <c:pt idx="3">
                  <c:v>43145</c:v>
                </c:pt>
                <c:pt idx="4">
                  <c:v>43047</c:v>
                </c:pt>
                <c:pt idx="5">
                  <c:v>42971</c:v>
                </c:pt>
                <c:pt idx="6">
                  <c:v>42872</c:v>
                </c:pt>
                <c:pt idx="7">
                  <c:v>42788</c:v>
                </c:pt>
                <c:pt idx="8">
                  <c:v>42726</c:v>
                </c:pt>
                <c:pt idx="9">
                  <c:v>42606</c:v>
                </c:pt>
                <c:pt idx="10">
                  <c:v>42491</c:v>
                </c:pt>
                <c:pt idx="11">
                  <c:v>42309</c:v>
                </c:pt>
                <c:pt idx="12">
                  <c:v>42248</c:v>
                </c:pt>
                <c:pt idx="13">
                  <c:v>42217</c:v>
                </c:pt>
                <c:pt idx="14">
                  <c:v>42125</c:v>
                </c:pt>
                <c:pt idx="15" formatCode="[$-409]mmm\-yy;@">
                  <c:v>42036</c:v>
                </c:pt>
                <c:pt idx="16" formatCode="[$-409]mmm\-yy;@">
                  <c:v>41944</c:v>
                </c:pt>
                <c:pt idx="17" formatCode="[$-409]mmm\-yy;@">
                  <c:v>41883</c:v>
                </c:pt>
                <c:pt idx="18" formatCode="[$-409]mmm\-yy;@">
                  <c:v>41791</c:v>
                </c:pt>
                <c:pt idx="19" formatCode="[$-409]mmm\-yy;@">
                  <c:v>41760</c:v>
                </c:pt>
                <c:pt idx="20" formatCode="[$-409]mmm\-yy;@">
                  <c:v>41671</c:v>
                </c:pt>
                <c:pt idx="21" formatCode="[$-409]mmm\-yy;@">
                  <c:v>41579</c:v>
                </c:pt>
                <c:pt idx="22" formatCode="[$-409]mmm\-yy;@">
                  <c:v>41518</c:v>
                </c:pt>
                <c:pt idx="23" formatCode="[$-409]mmm\-yy;@">
                  <c:v>41426</c:v>
                </c:pt>
                <c:pt idx="24" formatCode="[$-409]mmm\-yy;@">
                  <c:v>41334</c:v>
                </c:pt>
              </c:numCache>
            </c:numRef>
          </c:xVal>
          <c:yVal>
            <c:numRef>
              <c:f>(BH!$B$120:$B$122,BH!$B$118,BH!$B$115,BH!$B$112,BH!$B$109,BH!$B$106,BH!$B$104,BH!$B$100,BH!$B$97,BH!$B$91,BH!$B$88:$B$89,BH!$B$85,BH!$B$82,BH!$B$79,BH!$B$77,BH!$B$73:$B$74,BH!$B$70,BH!$B$67,BH!$B$65,BH!$B$62,BH!$B$59)</c:f>
              <c:numCache>
                <c:formatCode>0.00</c:formatCode>
                <c:ptCount val="25"/>
                <c:pt idx="0">
                  <c:v>2.5</c:v>
                </c:pt>
                <c:pt idx="1">
                  <c:v>1.71</c:v>
                </c:pt>
                <c:pt idx="2">
                  <c:v>1.58</c:v>
                </c:pt>
                <c:pt idx="3">
                  <c:v>2.5099999999999998</c:v>
                </c:pt>
                <c:pt idx="4">
                  <c:v>2.19</c:v>
                </c:pt>
                <c:pt idx="5">
                  <c:v>1.71</c:v>
                </c:pt>
                <c:pt idx="6">
                  <c:v>2.0499999999999998</c:v>
                </c:pt>
                <c:pt idx="7">
                  <c:v>1.99</c:v>
                </c:pt>
                <c:pt idx="8">
                  <c:v>1.36</c:v>
                </c:pt>
                <c:pt idx="9">
                  <c:v>1.75</c:v>
                </c:pt>
                <c:pt idx="10">
                  <c:v>1.64</c:v>
                </c:pt>
                <c:pt idx="11">
                  <c:v>1.18</c:v>
                </c:pt>
                <c:pt idx="12">
                  <c:v>1.23</c:v>
                </c:pt>
                <c:pt idx="13">
                  <c:v>1.29</c:v>
                </c:pt>
                <c:pt idx="14">
                  <c:v>1.27</c:v>
                </c:pt>
                <c:pt idx="15">
                  <c:v>1.73</c:v>
                </c:pt>
                <c:pt idx="16">
                  <c:v>1.31</c:v>
                </c:pt>
                <c:pt idx="17">
                  <c:v>1.34</c:v>
                </c:pt>
                <c:pt idx="18">
                  <c:v>1.62</c:v>
                </c:pt>
                <c:pt idx="19">
                  <c:v>1.38</c:v>
                </c:pt>
                <c:pt idx="20">
                  <c:v>2.88</c:v>
                </c:pt>
                <c:pt idx="21">
                  <c:v>1.28</c:v>
                </c:pt>
                <c:pt idx="22">
                  <c:v>1.33</c:v>
                </c:pt>
                <c:pt idx="23">
                  <c:v>1.2</c:v>
                </c:pt>
                <c:pt idx="24">
                  <c:v>1.36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E1-4110-9846-99325B03A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123192"/>
        <c:axId val="1"/>
      </c:scatterChart>
      <c:valAx>
        <c:axId val="1070123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/dd/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TOC (mg/L)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0123192"/>
        <c:crosses val="autoZero"/>
        <c:crossBetween val="midCat"/>
      </c:valAx>
      <c:spPr>
        <a:solidFill>
          <a:schemeClr val="accent1">
            <a:lumMod val="20000"/>
            <a:lumOff val="80000"/>
            <a:alpha val="50000"/>
          </a:schemeClr>
        </a:solidFill>
        <a:ln>
          <a:solidFill>
            <a:schemeClr val="accent5">
              <a:lumMod val="20000"/>
              <a:lumOff val="8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Treated Water TOC Trend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Raw Water TOC (mg/L)</c:v>
          </c:tx>
          <c:spPr>
            <a:ln w="1270"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(BH!$A$120:$A$122,BH!$A$118,BH!$A$115,BH!$A$112,BH!$A$109,BH!$A$106,BH!$A$104,BH!$A$100,BH!$A$97,BH!$A$91,BH!$A$89,BH!$A$88,BH!$A$85,BH!$A$82,BH!$A$79,BH!$A$77,BH!$A$74,BH!$A$73,BH!$A$70,BH!$A$67,BH!$A$65,BH!$A$62,BH!$A$59)</c:f>
              <c:numCache>
                <c:formatCode>mm/dd/yy;@</c:formatCode>
                <c:ptCount val="25"/>
                <c:pt idx="0">
                  <c:v>43216</c:v>
                </c:pt>
                <c:pt idx="1">
                  <c:v>43241</c:v>
                </c:pt>
                <c:pt idx="2">
                  <c:v>43279</c:v>
                </c:pt>
                <c:pt idx="3">
                  <c:v>43145</c:v>
                </c:pt>
                <c:pt idx="4">
                  <c:v>43047</c:v>
                </c:pt>
                <c:pt idx="5">
                  <c:v>42971</c:v>
                </c:pt>
                <c:pt idx="6">
                  <c:v>42872</c:v>
                </c:pt>
                <c:pt idx="7">
                  <c:v>42788</c:v>
                </c:pt>
                <c:pt idx="8">
                  <c:v>42726</c:v>
                </c:pt>
                <c:pt idx="9">
                  <c:v>42606</c:v>
                </c:pt>
                <c:pt idx="10">
                  <c:v>42491</c:v>
                </c:pt>
                <c:pt idx="11">
                  <c:v>42309</c:v>
                </c:pt>
                <c:pt idx="12">
                  <c:v>42248</c:v>
                </c:pt>
                <c:pt idx="13">
                  <c:v>42217</c:v>
                </c:pt>
                <c:pt idx="14">
                  <c:v>42125</c:v>
                </c:pt>
                <c:pt idx="15" formatCode="[$-409]mmm\-yy;@">
                  <c:v>42036</c:v>
                </c:pt>
                <c:pt idx="16" formatCode="[$-409]mmm\-yy;@">
                  <c:v>41944</c:v>
                </c:pt>
                <c:pt idx="17" formatCode="[$-409]mmm\-yy;@">
                  <c:v>41883</c:v>
                </c:pt>
                <c:pt idx="18" formatCode="[$-409]mmm\-yy;@">
                  <c:v>41791</c:v>
                </c:pt>
                <c:pt idx="19" formatCode="[$-409]mmm\-yy;@">
                  <c:v>41760</c:v>
                </c:pt>
                <c:pt idx="20" formatCode="[$-409]mmm\-yy;@">
                  <c:v>41671</c:v>
                </c:pt>
                <c:pt idx="21" formatCode="[$-409]mmm\-yy;@">
                  <c:v>41579</c:v>
                </c:pt>
                <c:pt idx="22" formatCode="[$-409]mmm\-yy;@">
                  <c:v>41518</c:v>
                </c:pt>
                <c:pt idx="23" formatCode="[$-409]mmm\-yy;@">
                  <c:v>41426</c:v>
                </c:pt>
                <c:pt idx="24" formatCode="[$-409]mmm\-yy;@">
                  <c:v>41334</c:v>
                </c:pt>
              </c:numCache>
            </c:numRef>
          </c:xVal>
          <c:yVal>
            <c:numRef>
              <c:f>(BH!$C$120:$C$122,BH!$C$118,BH!$C$115,BH!$C$112,BH!$C$109,BH!$C$106,BH!$C$104,BH!$C$100,BH!$C$97,BH!$C$91,BH!$C$88:$C$89,BH!$C$85,BH!$C$82,BH!$C$79,BH!$C$77,BH!$C$73:$C$74,BH!$C$70,BH!$C$67,BH!$C$65,BH!$C$62,BH!$C$59)</c:f>
              <c:numCache>
                <c:formatCode>0.00</c:formatCode>
                <c:ptCount val="25"/>
                <c:pt idx="0">
                  <c:v>2.5099999999999998</c:v>
                </c:pt>
                <c:pt idx="1">
                  <c:v>2.2200000000000002</c:v>
                </c:pt>
                <c:pt idx="2">
                  <c:v>2.2599999999999998</c:v>
                </c:pt>
                <c:pt idx="3">
                  <c:v>2.61</c:v>
                </c:pt>
                <c:pt idx="4">
                  <c:v>2.69</c:v>
                </c:pt>
                <c:pt idx="5">
                  <c:v>1.74</c:v>
                </c:pt>
                <c:pt idx="6">
                  <c:v>2.61</c:v>
                </c:pt>
                <c:pt idx="7">
                  <c:v>2.2200000000000002</c:v>
                </c:pt>
                <c:pt idx="8">
                  <c:v>1.45</c:v>
                </c:pt>
                <c:pt idx="9">
                  <c:v>1.8</c:v>
                </c:pt>
                <c:pt idx="10">
                  <c:v>1.97</c:v>
                </c:pt>
                <c:pt idx="11">
                  <c:v>1.76</c:v>
                </c:pt>
                <c:pt idx="12">
                  <c:v>0.79</c:v>
                </c:pt>
                <c:pt idx="13">
                  <c:v>1.63</c:v>
                </c:pt>
                <c:pt idx="14">
                  <c:v>1.67</c:v>
                </c:pt>
                <c:pt idx="15">
                  <c:v>2.11</c:v>
                </c:pt>
                <c:pt idx="16">
                  <c:v>1.53</c:v>
                </c:pt>
                <c:pt idx="17">
                  <c:v>1.54</c:v>
                </c:pt>
                <c:pt idx="18">
                  <c:v>1.68</c:v>
                </c:pt>
                <c:pt idx="19">
                  <c:v>1.57</c:v>
                </c:pt>
                <c:pt idx="20">
                  <c:v>3.83</c:v>
                </c:pt>
                <c:pt idx="21">
                  <c:v>1.59</c:v>
                </c:pt>
                <c:pt idx="22">
                  <c:v>1.49</c:v>
                </c:pt>
                <c:pt idx="23">
                  <c:v>1.47</c:v>
                </c:pt>
                <c:pt idx="24">
                  <c:v>1.64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E-4C79-AABB-9C4710D93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135328"/>
        <c:axId val="1"/>
      </c:scatterChart>
      <c:valAx>
        <c:axId val="1070135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/dd/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TOC (mg/L)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0135328"/>
        <c:crosses val="autoZero"/>
        <c:crossBetween val="midCat"/>
      </c:valAx>
      <c:spPr>
        <a:solidFill>
          <a:schemeClr val="accent1">
            <a:lumMod val="20000"/>
            <a:lumOff val="80000"/>
            <a:alpha val="35000"/>
          </a:schemeClr>
        </a:solidFill>
        <a:ln>
          <a:solidFill>
            <a:schemeClr val="accent5">
              <a:lumMod val="20000"/>
              <a:lumOff val="80000"/>
              <a:alpha val="26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140</xdr:row>
      <xdr:rowOff>7620</xdr:rowOff>
    </xdr:from>
    <xdr:to>
      <xdr:col>7</xdr:col>
      <xdr:colOff>899160</xdr:colOff>
      <xdr:row>151</xdr:row>
      <xdr:rowOff>167640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2B60F6-CBD9-4517-A121-80A9A8C0BF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147</xdr:row>
      <xdr:rowOff>0</xdr:rowOff>
    </xdr:from>
    <xdr:to>
      <xdr:col>9</xdr:col>
      <xdr:colOff>830580</xdr:colOff>
      <xdr:row>166</xdr:row>
      <xdr:rowOff>15240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30DA47D-E93A-4FDF-B376-FA0F09681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s084vsnapf014\DEQ1\DWMAD\SHARED\Drinking%20Water%20and%20Environmental%20Health\Community%20Drinking%20Water\Compliance%20Tracking\Surface%20Water%20Compliance\West%20District\TOC%20Tracker\___TOC%20MASTER__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ending"/>
      <sheetName val="ACC's"/>
      <sheetName val="Adrian"/>
      <sheetName val="BH"/>
      <sheetName val="BCT"/>
      <sheetName val="BLSSFLD"/>
      <sheetName val="BDGMN"/>
      <sheetName val="CHLVX"/>
      <sheetName val="DFLD"/>
      <sheetName val="ELMWA"/>
      <sheetName val="GAWA"/>
      <sheetName val="GR"/>
      <sheetName val="HBPW"/>
      <sheetName val="JCKSN"/>
      <sheetName val="LDNGTN"/>
      <sheetName val="LK TWP"/>
      <sheetName val="MTPLSNT"/>
      <sheetName val="MSKGN"/>
      <sheetName val="MSKGN HTS"/>
      <sheetName val="NB"/>
      <sheetName val="NOWS"/>
      <sheetName val="PFLD"/>
      <sheetName val="SH"/>
      <sheetName val="SJC"/>
      <sheetName val="TC-New"/>
      <sheetName val="Wyoming"/>
    </sheetNames>
    <sheetDataSet>
      <sheetData sheetId="0"/>
      <sheetData sheetId="1"/>
      <sheetData sheetId="2"/>
      <sheetData sheetId="3">
        <row r="59">
          <cell r="A59">
            <v>41334</v>
          </cell>
          <cell r="B59">
            <v>1.36</v>
          </cell>
          <cell r="C59">
            <v>1.64</v>
          </cell>
        </row>
        <row r="62">
          <cell r="A62">
            <v>41426</v>
          </cell>
          <cell r="B62">
            <v>1.2</v>
          </cell>
          <cell r="C62">
            <v>1.47</v>
          </cell>
        </row>
        <row r="65">
          <cell r="A65">
            <v>41518</v>
          </cell>
          <cell r="B65">
            <v>1.33</v>
          </cell>
          <cell r="C65">
            <v>1.49</v>
          </cell>
        </row>
        <row r="67">
          <cell r="A67">
            <v>41579</v>
          </cell>
          <cell r="B67">
            <v>1.28</v>
          </cell>
          <cell r="C67">
            <v>1.59</v>
          </cell>
        </row>
        <row r="70">
          <cell r="A70">
            <v>41671</v>
          </cell>
          <cell r="B70">
            <v>2.88</v>
          </cell>
          <cell r="C70">
            <v>3.83</v>
          </cell>
        </row>
        <row r="73">
          <cell r="A73">
            <v>41760</v>
          </cell>
          <cell r="B73">
            <v>1.62</v>
          </cell>
          <cell r="C73">
            <v>1.68</v>
          </cell>
        </row>
        <row r="74">
          <cell r="A74">
            <v>41791</v>
          </cell>
          <cell r="B74">
            <v>1.38</v>
          </cell>
          <cell r="C74">
            <v>1.57</v>
          </cell>
        </row>
        <row r="77">
          <cell r="A77">
            <v>41883</v>
          </cell>
          <cell r="B77">
            <v>1.34</v>
          </cell>
          <cell r="C77">
            <v>1.54</v>
          </cell>
        </row>
        <row r="79">
          <cell r="A79">
            <v>41944</v>
          </cell>
          <cell r="B79">
            <v>1.31</v>
          </cell>
          <cell r="C79">
            <v>1.53</v>
          </cell>
        </row>
        <row r="82">
          <cell r="A82">
            <v>42036</v>
          </cell>
          <cell r="B82">
            <v>1.73</v>
          </cell>
          <cell r="C82">
            <v>2.11</v>
          </cell>
        </row>
        <row r="85">
          <cell r="A85">
            <v>42125</v>
          </cell>
          <cell r="B85">
            <v>1.27</v>
          </cell>
          <cell r="C85">
            <v>1.67</v>
          </cell>
        </row>
        <row r="88">
          <cell r="A88">
            <v>42217</v>
          </cell>
          <cell r="B88">
            <v>1.23</v>
          </cell>
          <cell r="C88">
            <v>0.79</v>
          </cell>
        </row>
        <row r="89">
          <cell r="A89">
            <v>42248</v>
          </cell>
          <cell r="B89">
            <v>1.29</v>
          </cell>
          <cell r="C89">
            <v>1.63</v>
          </cell>
        </row>
        <row r="91">
          <cell r="A91">
            <v>42309</v>
          </cell>
          <cell r="B91">
            <v>1.18</v>
          </cell>
          <cell r="C91">
            <v>1.76</v>
          </cell>
        </row>
        <row r="97">
          <cell r="A97">
            <v>42491</v>
          </cell>
          <cell r="B97">
            <v>1.64</v>
          </cell>
          <cell r="C97">
            <v>1.97</v>
          </cell>
        </row>
        <row r="100">
          <cell r="A100">
            <v>42606</v>
          </cell>
          <cell r="B100">
            <v>1.75</v>
          </cell>
          <cell r="C100">
            <v>1.8</v>
          </cell>
        </row>
        <row r="104">
          <cell r="A104">
            <v>42726</v>
          </cell>
          <cell r="B104">
            <v>1.36</v>
          </cell>
          <cell r="C104">
            <v>1.45</v>
          </cell>
        </row>
        <row r="106">
          <cell r="A106">
            <v>42788</v>
          </cell>
          <cell r="B106">
            <v>1.99</v>
          </cell>
          <cell r="C106">
            <v>2.2200000000000002</v>
          </cell>
        </row>
        <row r="109">
          <cell r="A109">
            <v>42872</v>
          </cell>
          <cell r="B109">
            <v>2.0499999999999998</v>
          </cell>
          <cell r="C109">
            <v>2.61</v>
          </cell>
        </row>
        <row r="112">
          <cell r="A112">
            <v>42971</v>
          </cell>
          <cell r="B112">
            <v>1.71</v>
          </cell>
          <cell r="C112">
            <v>1.74</v>
          </cell>
        </row>
        <row r="115">
          <cell r="A115">
            <v>43047</v>
          </cell>
          <cell r="B115">
            <v>2.19</v>
          </cell>
          <cell r="C115">
            <v>2.69</v>
          </cell>
        </row>
        <row r="118">
          <cell r="A118">
            <v>43145</v>
          </cell>
          <cell r="B118">
            <v>2.5099999999999998</v>
          </cell>
          <cell r="C118">
            <v>2.61</v>
          </cell>
        </row>
        <row r="120">
          <cell r="A120">
            <v>43216</v>
          </cell>
          <cell r="B120">
            <v>2.5</v>
          </cell>
          <cell r="C120">
            <v>2.5099999999999998</v>
          </cell>
        </row>
        <row r="121">
          <cell r="A121">
            <v>43241</v>
          </cell>
          <cell r="B121">
            <v>1.71</v>
          </cell>
          <cell r="C121">
            <v>2.2200000000000002</v>
          </cell>
        </row>
        <row r="122">
          <cell r="A122">
            <v>43279</v>
          </cell>
          <cell r="B122">
            <v>1.58</v>
          </cell>
          <cell r="C122">
            <v>2.2599999999999998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30CAF-6A72-4497-BBFA-411EBA118E49}">
  <dimension ref="A1:Y138"/>
  <sheetViews>
    <sheetView tabSelected="1" zoomScaleNormal="100" workbookViewId="0">
      <pane xSplit="1" ySplit="8" topLeftCell="B119" activePane="bottomRight" state="frozen"/>
      <selection pane="topRight" activeCell="B1" sqref="B1"/>
      <selection pane="bottomLeft" activeCell="A9" sqref="A9"/>
      <selection pane="bottomRight" activeCell="L129" sqref="L129"/>
    </sheetView>
  </sheetViews>
  <sheetFormatPr defaultColWidth="9.33203125" defaultRowHeight="13.8" x14ac:dyDescent="0.25"/>
  <cols>
    <col min="1" max="1" width="17.6640625" style="1" customWidth="1"/>
    <col min="2" max="5" width="13.44140625" style="2" customWidth="1"/>
    <col min="6" max="6" width="13.44140625" style="3" customWidth="1"/>
    <col min="7" max="8" width="13.44140625" style="2" customWidth="1"/>
    <col min="9" max="9" width="14.44140625" style="3" bestFit="1" customWidth="1"/>
    <col min="10" max="10" width="15.44140625" style="2" bestFit="1" customWidth="1"/>
    <col min="11" max="11" width="15.44140625" style="2" customWidth="1"/>
    <col min="12" max="12" width="11" style="2" customWidth="1"/>
    <col min="13" max="16" width="9.33203125" style="9"/>
    <col min="17" max="18" width="9.5546875" style="2" bestFit="1" customWidth="1"/>
    <col min="19" max="19" width="16.6640625" style="183" customWidth="1"/>
    <col min="20" max="20" width="9.33203125" style="28"/>
    <col min="21" max="22" width="9.33203125" style="1"/>
    <col min="23" max="23" width="9.5546875" style="1" bestFit="1" customWidth="1"/>
    <col min="24" max="256" width="9.33203125" style="1"/>
    <col min="257" max="257" width="17.6640625" style="1" customWidth="1"/>
    <col min="258" max="264" width="13.44140625" style="1" customWidth="1"/>
    <col min="265" max="265" width="14.44140625" style="1" bestFit="1" customWidth="1"/>
    <col min="266" max="266" width="15.44140625" style="1" bestFit="1" customWidth="1"/>
    <col min="267" max="267" width="15.44140625" style="1" customWidth="1"/>
    <col min="268" max="268" width="11" style="1" customWidth="1"/>
    <col min="269" max="272" width="9.33203125" style="1"/>
    <col min="273" max="274" width="9.5546875" style="1" bestFit="1" customWidth="1"/>
    <col min="275" max="275" width="16.6640625" style="1" customWidth="1"/>
    <col min="276" max="278" width="9.33203125" style="1"/>
    <col min="279" max="279" width="9.5546875" style="1" bestFit="1" customWidth="1"/>
    <col min="280" max="512" width="9.33203125" style="1"/>
    <col min="513" max="513" width="17.6640625" style="1" customWidth="1"/>
    <col min="514" max="520" width="13.44140625" style="1" customWidth="1"/>
    <col min="521" max="521" width="14.44140625" style="1" bestFit="1" customWidth="1"/>
    <col min="522" max="522" width="15.44140625" style="1" bestFit="1" customWidth="1"/>
    <col min="523" max="523" width="15.44140625" style="1" customWidth="1"/>
    <col min="524" max="524" width="11" style="1" customWidth="1"/>
    <col min="525" max="528" width="9.33203125" style="1"/>
    <col min="529" max="530" width="9.5546875" style="1" bestFit="1" customWidth="1"/>
    <col min="531" max="531" width="16.6640625" style="1" customWidth="1"/>
    <col min="532" max="534" width="9.33203125" style="1"/>
    <col min="535" max="535" width="9.5546875" style="1" bestFit="1" customWidth="1"/>
    <col min="536" max="768" width="9.33203125" style="1"/>
    <col min="769" max="769" width="17.6640625" style="1" customWidth="1"/>
    <col min="770" max="776" width="13.44140625" style="1" customWidth="1"/>
    <col min="777" max="777" width="14.44140625" style="1" bestFit="1" customWidth="1"/>
    <col min="778" max="778" width="15.44140625" style="1" bestFit="1" customWidth="1"/>
    <col min="779" max="779" width="15.44140625" style="1" customWidth="1"/>
    <col min="780" max="780" width="11" style="1" customWidth="1"/>
    <col min="781" max="784" width="9.33203125" style="1"/>
    <col min="785" max="786" width="9.5546875" style="1" bestFit="1" customWidth="1"/>
    <col min="787" max="787" width="16.6640625" style="1" customWidth="1"/>
    <col min="788" max="790" width="9.33203125" style="1"/>
    <col min="791" max="791" width="9.5546875" style="1" bestFit="1" customWidth="1"/>
    <col min="792" max="1024" width="9.33203125" style="1"/>
    <col min="1025" max="1025" width="17.6640625" style="1" customWidth="1"/>
    <col min="1026" max="1032" width="13.44140625" style="1" customWidth="1"/>
    <col min="1033" max="1033" width="14.44140625" style="1" bestFit="1" customWidth="1"/>
    <col min="1034" max="1034" width="15.44140625" style="1" bestFit="1" customWidth="1"/>
    <col min="1035" max="1035" width="15.44140625" style="1" customWidth="1"/>
    <col min="1036" max="1036" width="11" style="1" customWidth="1"/>
    <col min="1037" max="1040" width="9.33203125" style="1"/>
    <col min="1041" max="1042" width="9.5546875" style="1" bestFit="1" customWidth="1"/>
    <col min="1043" max="1043" width="16.6640625" style="1" customWidth="1"/>
    <col min="1044" max="1046" width="9.33203125" style="1"/>
    <col min="1047" max="1047" width="9.5546875" style="1" bestFit="1" customWidth="1"/>
    <col min="1048" max="1280" width="9.33203125" style="1"/>
    <col min="1281" max="1281" width="17.6640625" style="1" customWidth="1"/>
    <col min="1282" max="1288" width="13.44140625" style="1" customWidth="1"/>
    <col min="1289" max="1289" width="14.44140625" style="1" bestFit="1" customWidth="1"/>
    <col min="1290" max="1290" width="15.44140625" style="1" bestFit="1" customWidth="1"/>
    <col min="1291" max="1291" width="15.44140625" style="1" customWidth="1"/>
    <col min="1292" max="1292" width="11" style="1" customWidth="1"/>
    <col min="1293" max="1296" width="9.33203125" style="1"/>
    <col min="1297" max="1298" width="9.5546875" style="1" bestFit="1" customWidth="1"/>
    <col min="1299" max="1299" width="16.6640625" style="1" customWidth="1"/>
    <col min="1300" max="1302" width="9.33203125" style="1"/>
    <col min="1303" max="1303" width="9.5546875" style="1" bestFit="1" customWidth="1"/>
    <col min="1304" max="1536" width="9.33203125" style="1"/>
    <col min="1537" max="1537" width="17.6640625" style="1" customWidth="1"/>
    <col min="1538" max="1544" width="13.44140625" style="1" customWidth="1"/>
    <col min="1545" max="1545" width="14.44140625" style="1" bestFit="1" customWidth="1"/>
    <col min="1546" max="1546" width="15.44140625" style="1" bestFit="1" customWidth="1"/>
    <col min="1547" max="1547" width="15.44140625" style="1" customWidth="1"/>
    <col min="1548" max="1548" width="11" style="1" customWidth="1"/>
    <col min="1549" max="1552" width="9.33203125" style="1"/>
    <col min="1553" max="1554" width="9.5546875" style="1" bestFit="1" customWidth="1"/>
    <col min="1555" max="1555" width="16.6640625" style="1" customWidth="1"/>
    <col min="1556" max="1558" width="9.33203125" style="1"/>
    <col min="1559" max="1559" width="9.5546875" style="1" bestFit="1" customWidth="1"/>
    <col min="1560" max="1792" width="9.33203125" style="1"/>
    <col min="1793" max="1793" width="17.6640625" style="1" customWidth="1"/>
    <col min="1794" max="1800" width="13.44140625" style="1" customWidth="1"/>
    <col min="1801" max="1801" width="14.44140625" style="1" bestFit="1" customWidth="1"/>
    <col min="1802" max="1802" width="15.44140625" style="1" bestFit="1" customWidth="1"/>
    <col min="1803" max="1803" width="15.44140625" style="1" customWidth="1"/>
    <col min="1804" max="1804" width="11" style="1" customWidth="1"/>
    <col min="1805" max="1808" width="9.33203125" style="1"/>
    <col min="1809" max="1810" width="9.5546875" style="1" bestFit="1" customWidth="1"/>
    <col min="1811" max="1811" width="16.6640625" style="1" customWidth="1"/>
    <col min="1812" max="1814" width="9.33203125" style="1"/>
    <col min="1815" max="1815" width="9.5546875" style="1" bestFit="1" customWidth="1"/>
    <col min="1816" max="2048" width="9.33203125" style="1"/>
    <col min="2049" max="2049" width="17.6640625" style="1" customWidth="1"/>
    <col min="2050" max="2056" width="13.44140625" style="1" customWidth="1"/>
    <col min="2057" max="2057" width="14.44140625" style="1" bestFit="1" customWidth="1"/>
    <col min="2058" max="2058" width="15.44140625" style="1" bestFit="1" customWidth="1"/>
    <col min="2059" max="2059" width="15.44140625" style="1" customWidth="1"/>
    <col min="2060" max="2060" width="11" style="1" customWidth="1"/>
    <col min="2061" max="2064" width="9.33203125" style="1"/>
    <col min="2065" max="2066" width="9.5546875" style="1" bestFit="1" customWidth="1"/>
    <col min="2067" max="2067" width="16.6640625" style="1" customWidth="1"/>
    <col min="2068" max="2070" width="9.33203125" style="1"/>
    <col min="2071" max="2071" width="9.5546875" style="1" bestFit="1" customWidth="1"/>
    <col min="2072" max="2304" width="9.33203125" style="1"/>
    <col min="2305" max="2305" width="17.6640625" style="1" customWidth="1"/>
    <col min="2306" max="2312" width="13.44140625" style="1" customWidth="1"/>
    <col min="2313" max="2313" width="14.44140625" style="1" bestFit="1" customWidth="1"/>
    <col min="2314" max="2314" width="15.44140625" style="1" bestFit="1" customWidth="1"/>
    <col min="2315" max="2315" width="15.44140625" style="1" customWidth="1"/>
    <col min="2316" max="2316" width="11" style="1" customWidth="1"/>
    <col min="2317" max="2320" width="9.33203125" style="1"/>
    <col min="2321" max="2322" width="9.5546875" style="1" bestFit="1" customWidth="1"/>
    <col min="2323" max="2323" width="16.6640625" style="1" customWidth="1"/>
    <col min="2324" max="2326" width="9.33203125" style="1"/>
    <col min="2327" max="2327" width="9.5546875" style="1" bestFit="1" customWidth="1"/>
    <col min="2328" max="2560" width="9.33203125" style="1"/>
    <col min="2561" max="2561" width="17.6640625" style="1" customWidth="1"/>
    <col min="2562" max="2568" width="13.44140625" style="1" customWidth="1"/>
    <col min="2569" max="2569" width="14.44140625" style="1" bestFit="1" customWidth="1"/>
    <col min="2570" max="2570" width="15.44140625" style="1" bestFit="1" customWidth="1"/>
    <col min="2571" max="2571" width="15.44140625" style="1" customWidth="1"/>
    <col min="2572" max="2572" width="11" style="1" customWidth="1"/>
    <col min="2573" max="2576" width="9.33203125" style="1"/>
    <col min="2577" max="2578" width="9.5546875" style="1" bestFit="1" customWidth="1"/>
    <col min="2579" max="2579" width="16.6640625" style="1" customWidth="1"/>
    <col min="2580" max="2582" width="9.33203125" style="1"/>
    <col min="2583" max="2583" width="9.5546875" style="1" bestFit="1" customWidth="1"/>
    <col min="2584" max="2816" width="9.33203125" style="1"/>
    <col min="2817" max="2817" width="17.6640625" style="1" customWidth="1"/>
    <col min="2818" max="2824" width="13.44140625" style="1" customWidth="1"/>
    <col min="2825" max="2825" width="14.44140625" style="1" bestFit="1" customWidth="1"/>
    <col min="2826" max="2826" width="15.44140625" style="1" bestFit="1" customWidth="1"/>
    <col min="2827" max="2827" width="15.44140625" style="1" customWidth="1"/>
    <col min="2828" max="2828" width="11" style="1" customWidth="1"/>
    <col min="2829" max="2832" width="9.33203125" style="1"/>
    <col min="2833" max="2834" width="9.5546875" style="1" bestFit="1" customWidth="1"/>
    <col min="2835" max="2835" width="16.6640625" style="1" customWidth="1"/>
    <col min="2836" max="2838" width="9.33203125" style="1"/>
    <col min="2839" max="2839" width="9.5546875" style="1" bestFit="1" customWidth="1"/>
    <col min="2840" max="3072" width="9.33203125" style="1"/>
    <col min="3073" max="3073" width="17.6640625" style="1" customWidth="1"/>
    <col min="3074" max="3080" width="13.44140625" style="1" customWidth="1"/>
    <col min="3081" max="3081" width="14.44140625" style="1" bestFit="1" customWidth="1"/>
    <col min="3082" max="3082" width="15.44140625" style="1" bestFit="1" customWidth="1"/>
    <col min="3083" max="3083" width="15.44140625" style="1" customWidth="1"/>
    <col min="3084" max="3084" width="11" style="1" customWidth="1"/>
    <col min="3085" max="3088" width="9.33203125" style="1"/>
    <col min="3089" max="3090" width="9.5546875" style="1" bestFit="1" customWidth="1"/>
    <col min="3091" max="3091" width="16.6640625" style="1" customWidth="1"/>
    <col min="3092" max="3094" width="9.33203125" style="1"/>
    <col min="3095" max="3095" width="9.5546875" style="1" bestFit="1" customWidth="1"/>
    <col min="3096" max="3328" width="9.33203125" style="1"/>
    <col min="3329" max="3329" width="17.6640625" style="1" customWidth="1"/>
    <col min="3330" max="3336" width="13.44140625" style="1" customWidth="1"/>
    <col min="3337" max="3337" width="14.44140625" style="1" bestFit="1" customWidth="1"/>
    <col min="3338" max="3338" width="15.44140625" style="1" bestFit="1" customWidth="1"/>
    <col min="3339" max="3339" width="15.44140625" style="1" customWidth="1"/>
    <col min="3340" max="3340" width="11" style="1" customWidth="1"/>
    <col min="3341" max="3344" width="9.33203125" style="1"/>
    <col min="3345" max="3346" width="9.5546875" style="1" bestFit="1" customWidth="1"/>
    <col min="3347" max="3347" width="16.6640625" style="1" customWidth="1"/>
    <col min="3348" max="3350" width="9.33203125" style="1"/>
    <col min="3351" max="3351" width="9.5546875" style="1" bestFit="1" customWidth="1"/>
    <col min="3352" max="3584" width="9.33203125" style="1"/>
    <col min="3585" max="3585" width="17.6640625" style="1" customWidth="1"/>
    <col min="3586" max="3592" width="13.44140625" style="1" customWidth="1"/>
    <col min="3593" max="3593" width="14.44140625" style="1" bestFit="1" customWidth="1"/>
    <col min="3594" max="3594" width="15.44140625" style="1" bestFit="1" customWidth="1"/>
    <col min="3595" max="3595" width="15.44140625" style="1" customWidth="1"/>
    <col min="3596" max="3596" width="11" style="1" customWidth="1"/>
    <col min="3597" max="3600" width="9.33203125" style="1"/>
    <col min="3601" max="3602" width="9.5546875" style="1" bestFit="1" customWidth="1"/>
    <col min="3603" max="3603" width="16.6640625" style="1" customWidth="1"/>
    <col min="3604" max="3606" width="9.33203125" style="1"/>
    <col min="3607" max="3607" width="9.5546875" style="1" bestFit="1" customWidth="1"/>
    <col min="3608" max="3840" width="9.33203125" style="1"/>
    <col min="3841" max="3841" width="17.6640625" style="1" customWidth="1"/>
    <col min="3842" max="3848" width="13.44140625" style="1" customWidth="1"/>
    <col min="3849" max="3849" width="14.44140625" style="1" bestFit="1" customWidth="1"/>
    <col min="3850" max="3850" width="15.44140625" style="1" bestFit="1" customWidth="1"/>
    <col min="3851" max="3851" width="15.44140625" style="1" customWidth="1"/>
    <col min="3852" max="3852" width="11" style="1" customWidth="1"/>
    <col min="3853" max="3856" width="9.33203125" style="1"/>
    <col min="3857" max="3858" width="9.5546875" style="1" bestFit="1" customWidth="1"/>
    <col min="3859" max="3859" width="16.6640625" style="1" customWidth="1"/>
    <col min="3860" max="3862" width="9.33203125" style="1"/>
    <col min="3863" max="3863" width="9.5546875" style="1" bestFit="1" customWidth="1"/>
    <col min="3864" max="4096" width="9.33203125" style="1"/>
    <col min="4097" max="4097" width="17.6640625" style="1" customWidth="1"/>
    <col min="4098" max="4104" width="13.44140625" style="1" customWidth="1"/>
    <col min="4105" max="4105" width="14.44140625" style="1" bestFit="1" customWidth="1"/>
    <col min="4106" max="4106" width="15.44140625" style="1" bestFit="1" customWidth="1"/>
    <col min="4107" max="4107" width="15.44140625" style="1" customWidth="1"/>
    <col min="4108" max="4108" width="11" style="1" customWidth="1"/>
    <col min="4109" max="4112" width="9.33203125" style="1"/>
    <col min="4113" max="4114" width="9.5546875" style="1" bestFit="1" customWidth="1"/>
    <col min="4115" max="4115" width="16.6640625" style="1" customWidth="1"/>
    <col min="4116" max="4118" width="9.33203125" style="1"/>
    <col min="4119" max="4119" width="9.5546875" style="1" bestFit="1" customWidth="1"/>
    <col min="4120" max="4352" width="9.33203125" style="1"/>
    <col min="4353" max="4353" width="17.6640625" style="1" customWidth="1"/>
    <col min="4354" max="4360" width="13.44140625" style="1" customWidth="1"/>
    <col min="4361" max="4361" width="14.44140625" style="1" bestFit="1" customWidth="1"/>
    <col min="4362" max="4362" width="15.44140625" style="1" bestFit="1" customWidth="1"/>
    <col min="4363" max="4363" width="15.44140625" style="1" customWidth="1"/>
    <col min="4364" max="4364" width="11" style="1" customWidth="1"/>
    <col min="4365" max="4368" width="9.33203125" style="1"/>
    <col min="4369" max="4370" width="9.5546875" style="1" bestFit="1" customWidth="1"/>
    <col min="4371" max="4371" width="16.6640625" style="1" customWidth="1"/>
    <col min="4372" max="4374" width="9.33203125" style="1"/>
    <col min="4375" max="4375" width="9.5546875" style="1" bestFit="1" customWidth="1"/>
    <col min="4376" max="4608" width="9.33203125" style="1"/>
    <col min="4609" max="4609" width="17.6640625" style="1" customWidth="1"/>
    <col min="4610" max="4616" width="13.44140625" style="1" customWidth="1"/>
    <col min="4617" max="4617" width="14.44140625" style="1" bestFit="1" customWidth="1"/>
    <col min="4618" max="4618" width="15.44140625" style="1" bestFit="1" customWidth="1"/>
    <col min="4619" max="4619" width="15.44140625" style="1" customWidth="1"/>
    <col min="4620" max="4620" width="11" style="1" customWidth="1"/>
    <col min="4621" max="4624" width="9.33203125" style="1"/>
    <col min="4625" max="4626" width="9.5546875" style="1" bestFit="1" customWidth="1"/>
    <col min="4627" max="4627" width="16.6640625" style="1" customWidth="1"/>
    <col min="4628" max="4630" width="9.33203125" style="1"/>
    <col min="4631" max="4631" width="9.5546875" style="1" bestFit="1" customWidth="1"/>
    <col min="4632" max="4864" width="9.33203125" style="1"/>
    <col min="4865" max="4865" width="17.6640625" style="1" customWidth="1"/>
    <col min="4866" max="4872" width="13.44140625" style="1" customWidth="1"/>
    <col min="4873" max="4873" width="14.44140625" style="1" bestFit="1" customWidth="1"/>
    <col min="4874" max="4874" width="15.44140625" style="1" bestFit="1" customWidth="1"/>
    <col min="4875" max="4875" width="15.44140625" style="1" customWidth="1"/>
    <col min="4876" max="4876" width="11" style="1" customWidth="1"/>
    <col min="4877" max="4880" width="9.33203125" style="1"/>
    <col min="4881" max="4882" width="9.5546875" style="1" bestFit="1" customWidth="1"/>
    <col min="4883" max="4883" width="16.6640625" style="1" customWidth="1"/>
    <col min="4884" max="4886" width="9.33203125" style="1"/>
    <col min="4887" max="4887" width="9.5546875" style="1" bestFit="1" customWidth="1"/>
    <col min="4888" max="5120" width="9.33203125" style="1"/>
    <col min="5121" max="5121" width="17.6640625" style="1" customWidth="1"/>
    <col min="5122" max="5128" width="13.44140625" style="1" customWidth="1"/>
    <col min="5129" max="5129" width="14.44140625" style="1" bestFit="1" customWidth="1"/>
    <col min="5130" max="5130" width="15.44140625" style="1" bestFit="1" customWidth="1"/>
    <col min="5131" max="5131" width="15.44140625" style="1" customWidth="1"/>
    <col min="5132" max="5132" width="11" style="1" customWidth="1"/>
    <col min="5133" max="5136" width="9.33203125" style="1"/>
    <col min="5137" max="5138" width="9.5546875" style="1" bestFit="1" customWidth="1"/>
    <col min="5139" max="5139" width="16.6640625" style="1" customWidth="1"/>
    <col min="5140" max="5142" width="9.33203125" style="1"/>
    <col min="5143" max="5143" width="9.5546875" style="1" bestFit="1" customWidth="1"/>
    <col min="5144" max="5376" width="9.33203125" style="1"/>
    <col min="5377" max="5377" width="17.6640625" style="1" customWidth="1"/>
    <col min="5378" max="5384" width="13.44140625" style="1" customWidth="1"/>
    <col min="5385" max="5385" width="14.44140625" style="1" bestFit="1" customWidth="1"/>
    <col min="5386" max="5386" width="15.44140625" style="1" bestFit="1" customWidth="1"/>
    <col min="5387" max="5387" width="15.44140625" style="1" customWidth="1"/>
    <col min="5388" max="5388" width="11" style="1" customWidth="1"/>
    <col min="5389" max="5392" width="9.33203125" style="1"/>
    <col min="5393" max="5394" width="9.5546875" style="1" bestFit="1" customWidth="1"/>
    <col min="5395" max="5395" width="16.6640625" style="1" customWidth="1"/>
    <col min="5396" max="5398" width="9.33203125" style="1"/>
    <col min="5399" max="5399" width="9.5546875" style="1" bestFit="1" customWidth="1"/>
    <col min="5400" max="5632" width="9.33203125" style="1"/>
    <col min="5633" max="5633" width="17.6640625" style="1" customWidth="1"/>
    <col min="5634" max="5640" width="13.44140625" style="1" customWidth="1"/>
    <col min="5641" max="5641" width="14.44140625" style="1" bestFit="1" customWidth="1"/>
    <col min="5642" max="5642" width="15.44140625" style="1" bestFit="1" customWidth="1"/>
    <col min="5643" max="5643" width="15.44140625" style="1" customWidth="1"/>
    <col min="5644" max="5644" width="11" style="1" customWidth="1"/>
    <col min="5645" max="5648" width="9.33203125" style="1"/>
    <col min="5649" max="5650" width="9.5546875" style="1" bestFit="1" customWidth="1"/>
    <col min="5651" max="5651" width="16.6640625" style="1" customWidth="1"/>
    <col min="5652" max="5654" width="9.33203125" style="1"/>
    <col min="5655" max="5655" width="9.5546875" style="1" bestFit="1" customWidth="1"/>
    <col min="5656" max="5888" width="9.33203125" style="1"/>
    <col min="5889" max="5889" width="17.6640625" style="1" customWidth="1"/>
    <col min="5890" max="5896" width="13.44140625" style="1" customWidth="1"/>
    <col min="5897" max="5897" width="14.44140625" style="1" bestFit="1" customWidth="1"/>
    <col min="5898" max="5898" width="15.44140625" style="1" bestFit="1" customWidth="1"/>
    <col min="5899" max="5899" width="15.44140625" style="1" customWidth="1"/>
    <col min="5900" max="5900" width="11" style="1" customWidth="1"/>
    <col min="5901" max="5904" width="9.33203125" style="1"/>
    <col min="5905" max="5906" width="9.5546875" style="1" bestFit="1" customWidth="1"/>
    <col min="5907" max="5907" width="16.6640625" style="1" customWidth="1"/>
    <col min="5908" max="5910" width="9.33203125" style="1"/>
    <col min="5911" max="5911" width="9.5546875" style="1" bestFit="1" customWidth="1"/>
    <col min="5912" max="6144" width="9.33203125" style="1"/>
    <col min="6145" max="6145" width="17.6640625" style="1" customWidth="1"/>
    <col min="6146" max="6152" width="13.44140625" style="1" customWidth="1"/>
    <col min="6153" max="6153" width="14.44140625" style="1" bestFit="1" customWidth="1"/>
    <col min="6154" max="6154" width="15.44140625" style="1" bestFit="1" customWidth="1"/>
    <col min="6155" max="6155" width="15.44140625" style="1" customWidth="1"/>
    <col min="6156" max="6156" width="11" style="1" customWidth="1"/>
    <col min="6157" max="6160" width="9.33203125" style="1"/>
    <col min="6161" max="6162" width="9.5546875" style="1" bestFit="1" customWidth="1"/>
    <col min="6163" max="6163" width="16.6640625" style="1" customWidth="1"/>
    <col min="6164" max="6166" width="9.33203125" style="1"/>
    <col min="6167" max="6167" width="9.5546875" style="1" bestFit="1" customWidth="1"/>
    <col min="6168" max="6400" width="9.33203125" style="1"/>
    <col min="6401" max="6401" width="17.6640625" style="1" customWidth="1"/>
    <col min="6402" max="6408" width="13.44140625" style="1" customWidth="1"/>
    <col min="6409" max="6409" width="14.44140625" style="1" bestFit="1" customWidth="1"/>
    <col min="6410" max="6410" width="15.44140625" style="1" bestFit="1" customWidth="1"/>
    <col min="6411" max="6411" width="15.44140625" style="1" customWidth="1"/>
    <col min="6412" max="6412" width="11" style="1" customWidth="1"/>
    <col min="6413" max="6416" width="9.33203125" style="1"/>
    <col min="6417" max="6418" width="9.5546875" style="1" bestFit="1" customWidth="1"/>
    <col min="6419" max="6419" width="16.6640625" style="1" customWidth="1"/>
    <col min="6420" max="6422" width="9.33203125" style="1"/>
    <col min="6423" max="6423" width="9.5546875" style="1" bestFit="1" customWidth="1"/>
    <col min="6424" max="6656" width="9.33203125" style="1"/>
    <col min="6657" max="6657" width="17.6640625" style="1" customWidth="1"/>
    <col min="6658" max="6664" width="13.44140625" style="1" customWidth="1"/>
    <col min="6665" max="6665" width="14.44140625" style="1" bestFit="1" customWidth="1"/>
    <col min="6666" max="6666" width="15.44140625" style="1" bestFit="1" customWidth="1"/>
    <col min="6667" max="6667" width="15.44140625" style="1" customWidth="1"/>
    <col min="6668" max="6668" width="11" style="1" customWidth="1"/>
    <col min="6669" max="6672" width="9.33203125" style="1"/>
    <col min="6673" max="6674" width="9.5546875" style="1" bestFit="1" customWidth="1"/>
    <col min="6675" max="6675" width="16.6640625" style="1" customWidth="1"/>
    <col min="6676" max="6678" width="9.33203125" style="1"/>
    <col min="6679" max="6679" width="9.5546875" style="1" bestFit="1" customWidth="1"/>
    <col min="6680" max="6912" width="9.33203125" style="1"/>
    <col min="6913" max="6913" width="17.6640625" style="1" customWidth="1"/>
    <col min="6914" max="6920" width="13.44140625" style="1" customWidth="1"/>
    <col min="6921" max="6921" width="14.44140625" style="1" bestFit="1" customWidth="1"/>
    <col min="6922" max="6922" width="15.44140625" style="1" bestFit="1" customWidth="1"/>
    <col min="6923" max="6923" width="15.44140625" style="1" customWidth="1"/>
    <col min="6924" max="6924" width="11" style="1" customWidth="1"/>
    <col min="6925" max="6928" width="9.33203125" style="1"/>
    <col min="6929" max="6930" width="9.5546875" style="1" bestFit="1" customWidth="1"/>
    <col min="6931" max="6931" width="16.6640625" style="1" customWidth="1"/>
    <col min="6932" max="6934" width="9.33203125" style="1"/>
    <col min="6935" max="6935" width="9.5546875" style="1" bestFit="1" customWidth="1"/>
    <col min="6936" max="7168" width="9.33203125" style="1"/>
    <col min="7169" max="7169" width="17.6640625" style="1" customWidth="1"/>
    <col min="7170" max="7176" width="13.44140625" style="1" customWidth="1"/>
    <col min="7177" max="7177" width="14.44140625" style="1" bestFit="1" customWidth="1"/>
    <col min="7178" max="7178" width="15.44140625" style="1" bestFit="1" customWidth="1"/>
    <col min="7179" max="7179" width="15.44140625" style="1" customWidth="1"/>
    <col min="7180" max="7180" width="11" style="1" customWidth="1"/>
    <col min="7181" max="7184" width="9.33203125" style="1"/>
    <col min="7185" max="7186" width="9.5546875" style="1" bestFit="1" customWidth="1"/>
    <col min="7187" max="7187" width="16.6640625" style="1" customWidth="1"/>
    <col min="7188" max="7190" width="9.33203125" style="1"/>
    <col min="7191" max="7191" width="9.5546875" style="1" bestFit="1" customWidth="1"/>
    <col min="7192" max="7424" width="9.33203125" style="1"/>
    <col min="7425" max="7425" width="17.6640625" style="1" customWidth="1"/>
    <col min="7426" max="7432" width="13.44140625" style="1" customWidth="1"/>
    <col min="7433" max="7433" width="14.44140625" style="1" bestFit="1" customWidth="1"/>
    <col min="7434" max="7434" width="15.44140625" style="1" bestFit="1" customWidth="1"/>
    <col min="7435" max="7435" width="15.44140625" style="1" customWidth="1"/>
    <col min="7436" max="7436" width="11" style="1" customWidth="1"/>
    <col min="7437" max="7440" width="9.33203125" style="1"/>
    <col min="7441" max="7442" width="9.5546875" style="1" bestFit="1" customWidth="1"/>
    <col min="7443" max="7443" width="16.6640625" style="1" customWidth="1"/>
    <col min="7444" max="7446" width="9.33203125" style="1"/>
    <col min="7447" max="7447" width="9.5546875" style="1" bestFit="1" customWidth="1"/>
    <col min="7448" max="7680" width="9.33203125" style="1"/>
    <col min="7681" max="7681" width="17.6640625" style="1" customWidth="1"/>
    <col min="7682" max="7688" width="13.44140625" style="1" customWidth="1"/>
    <col min="7689" max="7689" width="14.44140625" style="1" bestFit="1" customWidth="1"/>
    <col min="7690" max="7690" width="15.44140625" style="1" bestFit="1" customWidth="1"/>
    <col min="7691" max="7691" width="15.44140625" style="1" customWidth="1"/>
    <col min="7692" max="7692" width="11" style="1" customWidth="1"/>
    <col min="7693" max="7696" width="9.33203125" style="1"/>
    <col min="7697" max="7698" width="9.5546875" style="1" bestFit="1" customWidth="1"/>
    <col min="7699" max="7699" width="16.6640625" style="1" customWidth="1"/>
    <col min="7700" max="7702" width="9.33203125" style="1"/>
    <col min="7703" max="7703" width="9.5546875" style="1" bestFit="1" customWidth="1"/>
    <col min="7704" max="7936" width="9.33203125" style="1"/>
    <col min="7937" max="7937" width="17.6640625" style="1" customWidth="1"/>
    <col min="7938" max="7944" width="13.44140625" style="1" customWidth="1"/>
    <col min="7945" max="7945" width="14.44140625" style="1" bestFit="1" customWidth="1"/>
    <col min="7946" max="7946" width="15.44140625" style="1" bestFit="1" customWidth="1"/>
    <col min="7947" max="7947" width="15.44140625" style="1" customWidth="1"/>
    <col min="7948" max="7948" width="11" style="1" customWidth="1"/>
    <col min="7949" max="7952" width="9.33203125" style="1"/>
    <col min="7953" max="7954" width="9.5546875" style="1" bestFit="1" customWidth="1"/>
    <col min="7955" max="7955" width="16.6640625" style="1" customWidth="1"/>
    <col min="7956" max="7958" width="9.33203125" style="1"/>
    <col min="7959" max="7959" width="9.5546875" style="1" bestFit="1" customWidth="1"/>
    <col min="7960" max="8192" width="9.33203125" style="1"/>
    <col min="8193" max="8193" width="17.6640625" style="1" customWidth="1"/>
    <col min="8194" max="8200" width="13.44140625" style="1" customWidth="1"/>
    <col min="8201" max="8201" width="14.44140625" style="1" bestFit="1" customWidth="1"/>
    <col min="8202" max="8202" width="15.44140625" style="1" bestFit="1" customWidth="1"/>
    <col min="8203" max="8203" width="15.44140625" style="1" customWidth="1"/>
    <col min="8204" max="8204" width="11" style="1" customWidth="1"/>
    <col min="8205" max="8208" width="9.33203125" style="1"/>
    <col min="8209" max="8210" width="9.5546875" style="1" bestFit="1" customWidth="1"/>
    <col min="8211" max="8211" width="16.6640625" style="1" customWidth="1"/>
    <col min="8212" max="8214" width="9.33203125" style="1"/>
    <col min="8215" max="8215" width="9.5546875" style="1" bestFit="1" customWidth="1"/>
    <col min="8216" max="8448" width="9.33203125" style="1"/>
    <col min="8449" max="8449" width="17.6640625" style="1" customWidth="1"/>
    <col min="8450" max="8456" width="13.44140625" style="1" customWidth="1"/>
    <col min="8457" max="8457" width="14.44140625" style="1" bestFit="1" customWidth="1"/>
    <col min="8458" max="8458" width="15.44140625" style="1" bestFit="1" customWidth="1"/>
    <col min="8459" max="8459" width="15.44140625" style="1" customWidth="1"/>
    <col min="8460" max="8460" width="11" style="1" customWidth="1"/>
    <col min="8461" max="8464" width="9.33203125" style="1"/>
    <col min="8465" max="8466" width="9.5546875" style="1" bestFit="1" customWidth="1"/>
    <col min="8467" max="8467" width="16.6640625" style="1" customWidth="1"/>
    <col min="8468" max="8470" width="9.33203125" style="1"/>
    <col min="8471" max="8471" width="9.5546875" style="1" bestFit="1" customWidth="1"/>
    <col min="8472" max="8704" width="9.33203125" style="1"/>
    <col min="8705" max="8705" width="17.6640625" style="1" customWidth="1"/>
    <col min="8706" max="8712" width="13.44140625" style="1" customWidth="1"/>
    <col min="8713" max="8713" width="14.44140625" style="1" bestFit="1" customWidth="1"/>
    <col min="8714" max="8714" width="15.44140625" style="1" bestFit="1" customWidth="1"/>
    <col min="8715" max="8715" width="15.44140625" style="1" customWidth="1"/>
    <col min="8716" max="8716" width="11" style="1" customWidth="1"/>
    <col min="8717" max="8720" width="9.33203125" style="1"/>
    <col min="8721" max="8722" width="9.5546875" style="1" bestFit="1" customWidth="1"/>
    <col min="8723" max="8723" width="16.6640625" style="1" customWidth="1"/>
    <col min="8724" max="8726" width="9.33203125" style="1"/>
    <col min="8727" max="8727" width="9.5546875" style="1" bestFit="1" customWidth="1"/>
    <col min="8728" max="8960" width="9.33203125" style="1"/>
    <col min="8961" max="8961" width="17.6640625" style="1" customWidth="1"/>
    <col min="8962" max="8968" width="13.44140625" style="1" customWidth="1"/>
    <col min="8969" max="8969" width="14.44140625" style="1" bestFit="1" customWidth="1"/>
    <col min="8970" max="8970" width="15.44140625" style="1" bestFit="1" customWidth="1"/>
    <col min="8971" max="8971" width="15.44140625" style="1" customWidth="1"/>
    <col min="8972" max="8972" width="11" style="1" customWidth="1"/>
    <col min="8973" max="8976" width="9.33203125" style="1"/>
    <col min="8977" max="8978" width="9.5546875" style="1" bestFit="1" customWidth="1"/>
    <col min="8979" max="8979" width="16.6640625" style="1" customWidth="1"/>
    <col min="8980" max="8982" width="9.33203125" style="1"/>
    <col min="8983" max="8983" width="9.5546875" style="1" bestFit="1" customWidth="1"/>
    <col min="8984" max="9216" width="9.33203125" style="1"/>
    <col min="9217" max="9217" width="17.6640625" style="1" customWidth="1"/>
    <col min="9218" max="9224" width="13.44140625" style="1" customWidth="1"/>
    <col min="9225" max="9225" width="14.44140625" style="1" bestFit="1" customWidth="1"/>
    <col min="9226" max="9226" width="15.44140625" style="1" bestFit="1" customWidth="1"/>
    <col min="9227" max="9227" width="15.44140625" style="1" customWidth="1"/>
    <col min="9228" max="9228" width="11" style="1" customWidth="1"/>
    <col min="9229" max="9232" width="9.33203125" style="1"/>
    <col min="9233" max="9234" width="9.5546875" style="1" bestFit="1" customWidth="1"/>
    <col min="9235" max="9235" width="16.6640625" style="1" customWidth="1"/>
    <col min="9236" max="9238" width="9.33203125" style="1"/>
    <col min="9239" max="9239" width="9.5546875" style="1" bestFit="1" customWidth="1"/>
    <col min="9240" max="9472" width="9.33203125" style="1"/>
    <col min="9473" max="9473" width="17.6640625" style="1" customWidth="1"/>
    <col min="9474" max="9480" width="13.44140625" style="1" customWidth="1"/>
    <col min="9481" max="9481" width="14.44140625" style="1" bestFit="1" customWidth="1"/>
    <col min="9482" max="9482" width="15.44140625" style="1" bestFit="1" customWidth="1"/>
    <col min="9483" max="9483" width="15.44140625" style="1" customWidth="1"/>
    <col min="9484" max="9484" width="11" style="1" customWidth="1"/>
    <col min="9485" max="9488" width="9.33203125" style="1"/>
    <col min="9489" max="9490" width="9.5546875" style="1" bestFit="1" customWidth="1"/>
    <col min="9491" max="9491" width="16.6640625" style="1" customWidth="1"/>
    <col min="9492" max="9494" width="9.33203125" style="1"/>
    <col min="9495" max="9495" width="9.5546875" style="1" bestFit="1" customWidth="1"/>
    <col min="9496" max="9728" width="9.33203125" style="1"/>
    <col min="9729" max="9729" width="17.6640625" style="1" customWidth="1"/>
    <col min="9730" max="9736" width="13.44140625" style="1" customWidth="1"/>
    <col min="9737" max="9737" width="14.44140625" style="1" bestFit="1" customWidth="1"/>
    <col min="9738" max="9738" width="15.44140625" style="1" bestFit="1" customWidth="1"/>
    <col min="9739" max="9739" width="15.44140625" style="1" customWidth="1"/>
    <col min="9740" max="9740" width="11" style="1" customWidth="1"/>
    <col min="9741" max="9744" width="9.33203125" style="1"/>
    <col min="9745" max="9746" width="9.5546875" style="1" bestFit="1" customWidth="1"/>
    <col min="9747" max="9747" width="16.6640625" style="1" customWidth="1"/>
    <col min="9748" max="9750" width="9.33203125" style="1"/>
    <col min="9751" max="9751" width="9.5546875" style="1" bestFit="1" customWidth="1"/>
    <col min="9752" max="9984" width="9.33203125" style="1"/>
    <col min="9985" max="9985" width="17.6640625" style="1" customWidth="1"/>
    <col min="9986" max="9992" width="13.44140625" style="1" customWidth="1"/>
    <col min="9993" max="9993" width="14.44140625" style="1" bestFit="1" customWidth="1"/>
    <col min="9994" max="9994" width="15.44140625" style="1" bestFit="1" customWidth="1"/>
    <col min="9995" max="9995" width="15.44140625" style="1" customWidth="1"/>
    <col min="9996" max="9996" width="11" style="1" customWidth="1"/>
    <col min="9997" max="10000" width="9.33203125" style="1"/>
    <col min="10001" max="10002" width="9.5546875" style="1" bestFit="1" customWidth="1"/>
    <col min="10003" max="10003" width="16.6640625" style="1" customWidth="1"/>
    <col min="10004" max="10006" width="9.33203125" style="1"/>
    <col min="10007" max="10007" width="9.5546875" style="1" bestFit="1" customWidth="1"/>
    <col min="10008" max="10240" width="9.33203125" style="1"/>
    <col min="10241" max="10241" width="17.6640625" style="1" customWidth="1"/>
    <col min="10242" max="10248" width="13.44140625" style="1" customWidth="1"/>
    <col min="10249" max="10249" width="14.44140625" style="1" bestFit="1" customWidth="1"/>
    <col min="10250" max="10250" width="15.44140625" style="1" bestFit="1" customWidth="1"/>
    <col min="10251" max="10251" width="15.44140625" style="1" customWidth="1"/>
    <col min="10252" max="10252" width="11" style="1" customWidth="1"/>
    <col min="10253" max="10256" width="9.33203125" style="1"/>
    <col min="10257" max="10258" width="9.5546875" style="1" bestFit="1" customWidth="1"/>
    <col min="10259" max="10259" width="16.6640625" style="1" customWidth="1"/>
    <col min="10260" max="10262" width="9.33203125" style="1"/>
    <col min="10263" max="10263" width="9.5546875" style="1" bestFit="1" customWidth="1"/>
    <col min="10264" max="10496" width="9.33203125" style="1"/>
    <col min="10497" max="10497" width="17.6640625" style="1" customWidth="1"/>
    <col min="10498" max="10504" width="13.44140625" style="1" customWidth="1"/>
    <col min="10505" max="10505" width="14.44140625" style="1" bestFit="1" customWidth="1"/>
    <col min="10506" max="10506" width="15.44140625" style="1" bestFit="1" customWidth="1"/>
    <col min="10507" max="10507" width="15.44140625" style="1" customWidth="1"/>
    <col min="10508" max="10508" width="11" style="1" customWidth="1"/>
    <col min="10509" max="10512" width="9.33203125" style="1"/>
    <col min="10513" max="10514" width="9.5546875" style="1" bestFit="1" customWidth="1"/>
    <col min="10515" max="10515" width="16.6640625" style="1" customWidth="1"/>
    <col min="10516" max="10518" width="9.33203125" style="1"/>
    <col min="10519" max="10519" width="9.5546875" style="1" bestFit="1" customWidth="1"/>
    <col min="10520" max="10752" width="9.33203125" style="1"/>
    <col min="10753" max="10753" width="17.6640625" style="1" customWidth="1"/>
    <col min="10754" max="10760" width="13.44140625" style="1" customWidth="1"/>
    <col min="10761" max="10761" width="14.44140625" style="1" bestFit="1" customWidth="1"/>
    <col min="10762" max="10762" width="15.44140625" style="1" bestFit="1" customWidth="1"/>
    <col min="10763" max="10763" width="15.44140625" style="1" customWidth="1"/>
    <col min="10764" max="10764" width="11" style="1" customWidth="1"/>
    <col min="10765" max="10768" width="9.33203125" style="1"/>
    <col min="10769" max="10770" width="9.5546875" style="1" bestFit="1" customWidth="1"/>
    <col min="10771" max="10771" width="16.6640625" style="1" customWidth="1"/>
    <col min="10772" max="10774" width="9.33203125" style="1"/>
    <col min="10775" max="10775" width="9.5546875" style="1" bestFit="1" customWidth="1"/>
    <col min="10776" max="11008" width="9.33203125" style="1"/>
    <col min="11009" max="11009" width="17.6640625" style="1" customWidth="1"/>
    <col min="11010" max="11016" width="13.44140625" style="1" customWidth="1"/>
    <col min="11017" max="11017" width="14.44140625" style="1" bestFit="1" customWidth="1"/>
    <col min="11018" max="11018" width="15.44140625" style="1" bestFit="1" customWidth="1"/>
    <col min="11019" max="11019" width="15.44140625" style="1" customWidth="1"/>
    <col min="11020" max="11020" width="11" style="1" customWidth="1"/>
    <col min="11021" max="11024" width="9.33203125" style="1"/>
    <col min="11025" max="11026" width="9.5546875" style="1" bestFit="1" customWidth="1"/>
    <col min="11027" max="11027" width="16.6640625" style="1" customWidth="1"/>
    <col min="11028" max="11030" width="9.33203125" style="1"/>
    <col min="11031" max="11031" width="9.5546875" style="1" bestFit="1" customWidth="1"/>
    <col min="11032" max="11264" width="9.33203125" style="1"/>
    <col min="11265" max="11265" width="17.6640625" style="1" customWidth="1"/>
    <col min="11266" max="11272" width="13.44140625" style="1" customWidth="1"/>
    <col min="11273" max="11273" width="14.44140625" style="1" bestFit="1" customWidth="1"/>
    <col min="11274" max="11274" width="15.44140625" style="1" bestFit="1" customWidth="1"/>
    <col min="11275" max="11275" width="15.44140625" style="1" customWidth="1"/>
    <col min="11276" max="11276" width="11" style="1" customWidth="1"/>
    <col min="11277" max="11280" width="9.33203125" style="1"/>
    <col min="11281" max="11282" width="9.5546875" style="1" bestFit="1" customWidth="1"/>
    <col min="11283" max="11283" width="16.6640625" style="1" customWidth="1"/>
    <col min="11284" max="11286" width="9.33203125" style="1"/>
    <col min="11287" max="11287" width="9.5546875" style="1" bestFit="1" customWidth="1"/>
    <col min="11288" max="11520" width="9.33203125" style="1"/>
    <col min="11521" max="11521" width="17.6640625" style="1" customWidth="1"/>
    <col min="11522" max="11528" width="13.44140625" style="1" customWidth="1"/>
    <col min="11529" max="11529" width="14.44140625" style="1" bestFit="1" customWidth="1"/>
    <col min="11530" max="11530" width="15.44140625" style="1" bestFit="1" customWidth="1"/>
    <col min="11531" max="11531" width="15.44140625" style="1" customWidth="1"/>
    <col min="11532" max="11532" width="11" style="1" customWidth="1"/>
    <col min="11533" max="11536" width="9.33203125" style="1"/>
    <col min="11537" max="11538" width="9.5546875" style="1" bestFit="1" customWidth="1"/>
    <col min="11539" max="11539" width="16.6640625" style="1" customWidth="1"/>
    <col min="11540" max="11542" width="9.33203125" style="1"/>
    <col min="11543" max="11543" width="9.5546875" style="1" bestFit="1" customWidth="1"/>
    <col min="11544" max="11776" width="9.33203125" style="1"/>
    <col min="11777" max="11777" width="17.6640625" style="1" customWidth="1"/>
    <col min="11778" max="11784" width="13.44140625" style="1" customWidth="1"/>
    <col min="11785" max="11785" width="14.44140625" style="1" bestFit="1" customWidth="1"/>
    <col min="11786" max="11786" width="15.44140625" style="1" bestFit="1" customWidth="1"/>
    <col min="11787" max="11787" width="15.44140625" style="1" customWidth="1"/>
    <col min="11788" max="11788" width="11" style="1" customWidth="1"/>
    <col min="11789" max="11792" width="9.33203125" style="1"/>
    <col min="11793" max="11794" width="9.5546875" style="1" bestFit="1" customWidth="1"/>
    <col min="11795" max="11795" width="16.6640625" style="1" customWidth="1"/>
    <col min="11796" max="11798" width="9.33203125" style="1"/>
    <col min="11799" max="11799" width="9.5546875" style="1" bestFit="1" customWidth="1"/>
    <col min="11800" max="12032" width="9.33203125" style="1"/>
    <col min="12033" max="12033" width="17.6640625" style="1" customWidth="1"/>
    <col min="12034" max="12040" width="13.44140625" style="1" customWidth="1"/>
    <col min="12041" max="12041" width="14.44140625" style="1" bestFit="1" customWidth="1"/>
    <col min="12042" max="12042" width="15.44140625" style="1" bestFit="1" customWidth="1"/>
    <col min="12043" max="12043" width="15.44140625" style="1" customWidth="1"/>
    <col min="12044" max="12044" width="11" style="1" customWidth="1"/>
    <col min="12045" max="12048" width="9.33203125" style="1"/>
    <col min="12049" max="12050" width="9.5546875" style="1" bestFit="1" customWidth="1"/>
    <col min="12051" max="12051" width="16.6640625" style="1" customWidth="1"/>
    <col min="12052" max="12054" width="9.33203125" style="1"/>
    <col min="12055" max="12055" width="9.5546875" style="1" bestFit="1" customWidth="1"/>
    <col min="12056" max="12288" width="9.33203125" style="1"/>
    <col min="12289" max="12289" width="17.6640625" style="1" customWidth="1"/>
    <col min="12290" max="12296" width="13.44140625" style="1" customWidth="1"/>
    <col min="12297" max="12297" width="14.44140625" style="1" bestFit="1" customWidth="1"/>
    <col min="12298" max="12298" width="15.44140625" style="1" bestFit="1" customWidth="1"/>
    <col min="12299" max="12299" width="15.44140625" style="1" customWidth="1"/>
    <col min="12300" max="12300" width="11" style="1" customWidth="1"/>
    <col min="12301" max="12304" width="9.33203125" style="1"/>
    <col min="12305" max="12306" width="9.5546875" style="1" bestFit="1" customWidth="1"/>
    <col min="12307" max="12307" width="16.6640625" style="1" customWidth="1"/>
    <col min="12308" max="12310" width="9.33203125" style="1"/>
    <col min="12311" max="12311" width="9.5546875" style="1" bestFit="1" customWidth="1"/>
    <col min="12312" max="12544" width="9.33203125" style="1"/>
    <col min="12545" max="12545" width="17.6640625" style="1" customWidth="1"/>
    <col min="12546" max="12552" width="13.44140625" style="1" customWidth="1"/>
    <col min="12553" max="12553" width="14.44140625" style="1" bestFit="1" customWidth="1"/>
    <col min="12554" max="12554" width="15.44140625" style="1" bestFit="1" customWidth="1"/>
    <col min="12555" max="12555" width="15.44140625" style="1" customWidth="1"/>
    <col min="12556" max="12556" width="11" style="1" customWidth="1"/>
    <col min="12557" max="12560" width="9.33203125" style="1"/>
    <col min="12561" max="12562" width="9.5546875" style="1" bestFit="1" customWidth="1"/>
    <col min="12563" max="12563" width="16.6640625" style="1" customWidth="1"/>
    <col min="12564" max="12566" width="9.33203125" style="1"/>
    <col min="12567" max="12567" width="9.5546875" style="1" bestFit="1" customWidth="1"/>
    <col min="12568" max="12800" width="9.33203125" style="1"/>
    <col min="12801" max="12801" width="17.6640625" style="1" customWidth="1"/>
    <col min="12802" max="12808" width="13.44140625" style="1" customWidth="1"/>
    <col min="12809" max="12809" width="14.44140625" style="1" bestFit="1" customWidth="1"/>
    <col min="12810" max="12810" width="15.44140625" style="1" bestFit="1" customWidth="1"/>
    <col min="12811" max="12811" width="15.44140625" style="1" customWidth="1"/>
    <col min="12812" max="12812" width="11" style="1" customWidth="1"/>
    <col min="12813" max="12816" width="9.33203125" style="1"/>
    <col min="12817" max="12818" width="9.5546875" style="1" bestFit="1" customWidth="1"/>
    <col min="12819" max="12819" width="16.6640625" style="1" customWidth="1"/>
    <col min="12820" max="12822" width="9.33203125" style="1"/>
    <col min="12823" max="12823" width="9.5546875" style="1" bestFit="1" customWidth="1"/>
    <col min="12824" max="13056" width="9.33203125" style="1"/>
    <col min="13057" max="13057" width="17.6640625" style="1" customWidth="1"/>
    <col min="13058" max="13064" width="13.44140625" style="1" customWidth="1"/>
    <col min="13065" max="13065" width="14.44140625" style="1" bestFit="1" customWidth="1"/>
    <col min="13066" max="13066" width="15.44140625" style="1" bestFit="1" customWidth="1"/>
    <col min="13067" max="13067" width="15.44140625" style="1" customWidth="1"/>
    <col min="13068" max="13068" width="11" style="1" customWidth="1"/>
    <col min="13069" max="13072" width="9.33203125" style="1"/>
    <col min="13073" max="13074" width="9.5546875" style="1" bestFit="1" customWidth="1"/>
    <col min="13075" max="13075" width="16.6640625" style="1" customWidth="1"/>
    <col min="13076" max="13078" width="9.33203125" style="1"/>
    <col min="13079" max="13079" width="9.5546875" style="1" bestFit="1" customWidth="1"/>
    <col min="13080" max="13312" width="9.33203125" style="1"/>
    <col min="13313" max="13313" width="17.6640625" style="1" customWidth="1"/>
    <col min="13314" max="13320" width="13.44140625" style="1" customWidth="1"/>
    <col min="13321" max="13321" width="14.44140625" style="1" bestFit="1" customWidth="1"/>
    <col min="13322" max="13322" width="15.44140625" style="1" bestFit="1" customWidth="1"/>
    <col min="13323" max="13323" width="15.44140625" style="1" customWidth="1"/>
    <col min="13324" max="13324" width="11" style="1" customWidth="1"/>
    <col min="13325" max="13328" width="9.33203125" style="1"/>
    <col min="13329" max="13330" width="9.5546875" style="1" bestFit="1" customWidth="1"/>
    <col min="13331" max="13331" width="16.6640625" style="1" customWidth="1"/>
    <col min="13332" max="13334" width="9.33203125" style="1"/>
    <col min="13335" max="13335" width="9.5546875" style="1" bestFit="1" customWidth="1"/>
    <col min="13336" max="13568" width="9.33203125" style="1"/>
    <col min="13569" max="13569" width="17.6640625" style="1" customWidth="1"/>
    <col min="13570" max="13576" width="13.44140625" style="1" customWidth="1"/>
    <col min="13577" max="13577" width="14.44140625" style="1" bestFit="1" customWidth="1"/>
    <col min="13578" max="13578" width="15.44140625" style="1" bestFit="1" customWidth="1"/>
    <col min="13579" max="13579" width="15.44140625" style="1" customWidth="1"/>
    <col min="13580" max="13580" width="11" style="1" customWidth="1"/>
    <col min="13581" max="13584" width="9.33203125" style="1"/>
    <col min="13585" max="13586" width="9.5546875" style="1" bestFit="1" customWidth="1"/>
    <col min="13587" max="13587" width="16.6640625" style="1" customWidth="1"/>
    <col min="13588" max="13590" width="9.33203125" style="1"/>
    <col min="13591" max="13591" width="9.5546875" style="1" bestFit="1" customWidth="1"/>
    <col min="13592" max="13824" width="9.33203125" style="1"/>
    <col min="13825" max="13825" width="17.6640625" style="1" customWidth="1"/>
    <col min="13826" max="13832" width="13.44140625" style="1" customWidth="1"/>
    <col min="13833" max="13833" width="14.44140625" style="1" bestFit="1" customWidth="1"/>
    <col min="13834" max="13834" width="15.44140625" style="1" bestFit="1" customWidth="1"/>
    <col min="13835" max="13835" width="15.44140625" style="1" customWidth="1"/>
    <col min="13836" max="13836" width="11" style="1" customWidth="1"/>
    <col min="13837" max="13840" width="9.33203125" style="1"/>
    <col min="13841" max="13842" width="9.5546875" style="1" bestFit="1" customWidth="1"/>
    <col min="13843" max="13843" width="16.6640625" style="1" customWidth="1"/>
    <col min="13844" max="13846" width="9.33203125" style="1"/>
    <col min="13847" max="13847" width="9.5546875" style="1" bestFit="1" customWidth="1"/>
    <col min="13848" max="14080" width="9.33203125" style="1"/>
    <col min="14081" max="14081" width="17.6640625" style="1" customWidth="1"/>
    <col min="14082" max="14088" width="13.44140625" style="1" customWidth="1"/>
    <col min="14089" max="14089" width="14.44140625" style="1" bestFit="1" customWidth="1"/>
    <col min="14090" max="14090" width="15.44140625" style="1" bestFit="1" customWidth="1"/>
    <col min="14091" max="14091" width="15.44140625" style="1" customWidth="1"/>
    <col min="14092" max="14092" width="11" style="1" customWidth="1"/>
    <col min="14093" max="14096" width="9.33203125" style="1"/>
    <col min="14097" max="14098" width="9.5546875" style="1" bestFit="1" customWidth="1"/>
    <col min="14099" max="14099" width="16.6640625" style="1" customWidth="1"/>
    <col min="14100" max="14102" width="9.33203125" style="1"/>
    <col min="14103" max="14103" width="9.5546875" style="1" bestFit="1" customWidth="1"/>
    <col min="14104" max="14336" width="9.33203125" style="1"/>
    <col min="14337" max="14337" width="17.6640625" style="1" customWidth="1"/>
    <col min="14338" max="14344" width="13.44140625" style="1" customWidth="1"/>
    <col min="14345" max="14345" width="14.44140625" style="1" bestFit="1" customWidth="1"/>
    <col min="14346" max="14346" width="15.44140625" style="1" bestFit="1" customWidth="1"/>
    <col min="14347" max="14347" width="15.44140625" style="1" customWidth="1"/>
    <col min="14348" max="14348" width="11" style="1" customWidth="1"/>
    <col min="14349" max="14352" width="9.33203125" style="1"/>
    <col min="14353" max="14354" width="9.5546875" style="1" bestFit="1" customWidth="1"/>
    <col min="14355" max="14355" width="16.6640625" style="1" customWidth="1"/>
    <col min="14356" max="14358" width="9.33203125" style="1"/>
    <col min="14359" max="14359" width="9.5546875" style="1" bestFit="1" customWidth="1"/>
    <col min="14360" max="14592" width="9.33203125" style="1"/>
    <col min="14593" max="14593" width="17.6640625" style="1" customWidth="1"/>
    <col min="14594" max="14600" width="13.44140625" style="1" customWidth="1"/>
    <col min="14601" max="14601" width="14.44140625" style="1" bestFit="1" customWidth="1"/>
    <col min="14602" max="14602" width="15.44140625" style="1" bestFit="1" customWidth="1"/>
    <col min="14603" max="14603" width="15.44140625" style="1" customWidth="1"/>
    <col min="14604" max="14604" width="11" style="1" customWidth="1"/>
    <col min="14605" max="14608" width="9.33203125" style="1"/>
    <col min="14609" max="14610" width="9.5546875" style="1" bestFit="1" customWidth="1"/>
    <col min="14611" max="14611" width="16.6640625" style="1" customWidth="1"/>
    <col min="14612" max="14614" width="9.33203125" style="1"/>
    <col min="14615" max="14615" width="9.5546875" style="1" bestFit="1" customWidth="1"/>
    <col min="14616" max="14848" width="9.33203125" style="1"/>
    <col min="14849" max="14849" width="17.6640625" style="1" customWidth="1"/>
    <col min="14850" max="14856" width="13.44140625" style="1" customWidth="1"/>
    <col min="14857" max="14857" width="14.44140625" style="1" bestFit="1" customWidth="1"/>
    <col min="14858" max="14858" width="15.44140625" style="1" bestFit="1" customWidth="1"/>
    <col min="14859" max="14859" width="15.44140625" style="1" customWidth="1"/>
    <col min="14860" max="14860" width="11" style="1" customWidth="1"/>
    <col min="14861" max="14864" width="9.33203125" style="1"/>
    <col min="14865" max="14866" width="9.5546875" style="1" bestFit="1" customWidth="1"/>
    <col min="14867" max="14867" width="16.6640625" style="1" customWidth="1"/>
    <col min="14868" max="14870" width="9.33203125" style="1"/>
    <col min="14871" max="14871" width="9.5546875" style="1" bestFit="1" customWidth="1"/>
    <col min="14872" max="15104" width="9.33203125" style="1"/>
    <col min="15105" max="15105" width="17.6640625" style="1" customWidth="1"/>
    <col min="15106" max="15112" width="13.44140625" style="1" customWidth="1"/>
    <col min="15113" max="15113" width="14.44140625" style="1" bestFit="1" customWidth="1"/>
    <col min="15114" max="15114" width="15.44140625" style="1" bestFit="1" customWidth="1"/>
    <col min="15115" max="15115" width="15.44140625" style="1" customWidth="1"/>
    <col min="15116" max="15116" width="11" style="1" customWidth="1"/>
    <col min="15117" max="15120" width="9.33203125" style="1"/>
    <col min="15121" max="15122" width="9.5546875" style="1" bestFit="1" customWidth="1"/>
    <col min="15123" max="15123" width="16.6640625" style="1" customWidth="1"/>
    <col min="15124" max="15126" width="9.33203125" style="1"/>
    <col min="15127" max="15127" width="9.5546875" style="1" bestFit="1" customWidth="1"/>
    <col min="15128" max="15360" width="9.33203125" style="1"/>
    <col min="15361" max="15361" width="17.6640625" style="1" customWidth="1"/>
    <col min="15362" max="15368" width="13.44140625" style="1" customWidth="1"/>
    <col min="15369" max="15369" width="14.44140625" style="1" bestFit="1" customWidth="1"/>
    <col min="15370" max="15370" width="15.44140625" style="1" bestFit="1" customWidth="1"/>
    <col min="15371" max="15371" width="15.44140625" style="1" customWidth="1"/>
    <col min="15372" max="15372" width="11" style="1" customWidth="1"/>
    <col min="15373" max="15376" width="9.33203125" style="1"/>
    <col min="15377" max="15378" width="9.5546875" style="1" bestFit="1" customWidth="1"/>
    <col min="15379" max="15379" width="16.6640625" style="1" customWidth="1"/>
    <col min="15380" max="15382" width="9.33203125" style="1"/>
    <col min="15383" max="15383" width="9.5546875" style="1" bestFit="1" customWidth="1"/>
    <col min="15384" max="15616" width="9.33203125" style="1"/>
    <col min="15617" max="15617" width="17.6640625" style="1" customWidth="1"/>
    <col min="15618" max="15624" width="13.44140625" style="1" customWidth="1"/>
    <col min="15625" max="15625" width="14.44140625" style="1" bestFit="1" customWidth="1"/>
    <col min="15626" max="15626" width="15.44140625" style="1" bestFit="1" customWidth="1"/>
    <col min="15627" max="15627" width="15.44140625" style="1" customWidth="1"/>
    <col min="15628" max="15628" width="11" style="1" customWidth="1"/>
    <col min="15629" max="15632" width="9.33203125" style="1"/>
    <col min="15633" max="15634" width="9.5546875" style="1" bestFit="1" customWidth="1"/>
    <col min="15635" max="15635" width="16.6640625" style="1" customWidth="1"/>
    <col min="15636" max="15638" width="9.33203125" style="1"/>
    <col min="15639" max="15639" width="9.5546875" style="1" bestFit="1" customWidth="1"/>
    <col min="15640" max="15872" width="9.33203125" style="1"/>
    <col min="15873" max="15873" width="17.6640625" style="1" customWidth="1"/>
    <col min="15874" max="15880" width="13.44140625" style="1" customWidth="1"/>
    <col min="15881" max="15881" width="14.44140625" style="1" bestFit="1" customWidth="1"/>
    <col min="15882" max="15882" width="15.44140625" style="1" bestFit="1" customWidth="1"/>
    <col min="15883" max="15883" width="15.44140625" style="1" customWidth="1"/>
    <col min="15884" max="15884" width="11" style="1" customWidth="1"/>
    <col min="15885" max="15888" width="9.33203125" style="1"/>
    <col min="15889" max="15890" width="9.5546875" style="1" bestFit="1" customWidth="1"/>
    <col min="15891" max="15891" width="16.6640625" style="1" customWidth="1"/>
    <col min="15892" max="15894" width="9.33203125" style="1"/>
    <col min="15895" max="15895" width="9.5546875" style="1" bestFit="1" customWidth="1"/>
    <col min="15896" max="16128" width="9.33203125" style="1"/>
    <col min="16129" max="16129" width="17.6640625" style="1" customWidth="1"/>
    <col min="16130" max="16136" width="13.44140625" style="1" customWidth="1"/>
    <col min="16137" max="16137" width="14.44140625" style="1" bestFit="1" customWidth="1"/>
    <col min="16138" max="16138" width="15.44140625" style="1" bestFit="1" customWidth="1"/>
    <col min="16139" max="16139" width="15.44140625" style="1" customWidth="1"/>
    <col min="16140" max="16140" width="11" style="1" customWidth="1"/>
    <col min="16141" max="16144" width="9.33203125" style="1"/>
    <col min="16145" max="16146" width="9.5546875" style="1" bestFit="1" customWidth="1"/>
    <col min="16147" max="16147" width="16.6640625" style="1" customWidth="1"/>
    <col min="16148" max="16150" width="9.33203125" style="1"/>
    <col min="16151" max="16151" width="9.5546875" style="1" bestFit="1" customWidth="1"/>
    <col min="16152" max="16384" width="9.33203125" style="1"/>
  </cols>
  <sheetData>
    <row r="1" spans="1:25" x14ac:dyDescent="0.25">
      <c r="G1" s="4"/>
      <c r="H1" s="5" t="s">
        <v>0</v>
      </c>
      <c r="I1" s="5"/>
      <c r="J1" s="6"/>
      <c r="K1" s="7"/>
      <c r="L1" s="8"/>
      <c r="N1" s="10" t="s">
        <v>1</v>
      </c>
      <c r="O1" s="11"/>
      <c r="P1" s="11"/>
      <c r="Q1" s="11"/>
      <c r="R1" s="12"/>
      <c r="S1" s="13"/>
      <c r="T1" s="14"/>
    </row>
    <row r="2" spans="1:25" s="28" customFormat="1" x14ac:dyDescent="0.25">
      <c r="A2" s="15" t="s">
        <v>2</v>
      </c>
      <c r="B2" s="16"/>
      <c r="C2" s="16"/>
      <c r="D2" s="16"/>
      <c r="E2" s="16"/>
      <c r="F2" s="16"/>
      <c r="G2" s="17" t="s">
        <v>3</v>
      </c>
      <c r="H2" s="18" t="s">
        <v>4</v>
      </c>
      <c r="I2" s="19" t="s">
        <v>5</v>
      </c>
      <c r="J2" s="20" t="s">
        <v>6</v>
      </c>
      <c r="K2" s="21"/>
      <c r="L2" s="22"/>
      <c r="M2" s="23"/>
      <c r="N2" s="24" t="s">
        <v>7</v>
      </c>
      <c r="O2" s="25"/>
      <c r="P2" s="25"/>
      <c r="Q2" s="25"/>
      <c r="R2" s="26"/>
      <c r="S2" s="27"/>
      <c r="T2" s="14"/>
    </row>
    <row r="3" spans="1:25" s="28" customFormat="1" x14ac:dyDescent="0.25">
      <c r="A3" s="29" t="s">
        <v>8</v>
      </c>
      <c r="B3" s="30"/>
      <c r="C3" s="30"/>
      <c r="D3" s="30"/>
      <c r="E3" s="30"/>
      <c r="F3" s="30"/>
      <c r="G3" s="31" t="s">
        <v>9</v>
      </c>
      <c r="H3" s="32">
        <v>0.35</v>
      </c>
      <c r="I3" s="33">
        <v>0.25</v>
      </c>
      <c r="J3" s="34">
        <v>0.15</v>
      </c>
      <c r="K3" s="35"/>
      <c r="L3" s="22"/>
      <c r="M3" s="23"/>
      <c r="N3" s="36" t="s">
        <v>10</v>
      </c>
      <c r="O3" s="37"/>
      <c r="P3" s="37"/>
      <c r="Q3" s="37"/>
      <c r="R3" s="37"/>
      <c r="S3" s="38"/>
      <c r="T3" s="14"/>
    </row>
    <row r="4" spans="1:25" s="28" customFormat="1" x14ac:dyDescent="0.25">
      <c r="A4" s="39" t="s">
        <v>11</v>
      </c>
      <c r="B4" s="40"/>
      <c r="C4" s="40"/>
      <c r="D4" s="40"/>
      <c r="E4" s="40"/>
      <c r="F4" s="40"/>
      <c r="G4" s="31" t="s">
        <v>12</v>
      </c>
      <c r="H4" s="32">
        <v>0.45</v>
      </c>
      <c r="I4" s="33">
        <v>0.35</v>
      </c>
      <c r="J4" s="34">
        <v>0.25</v>
      </c>
      <c r="K4" s="35" t="s">
        <v>13</v>
      </c>
      <c r="L4" s="22"/>
      <c r="M4" s="23"/>
      <c r="N4" s="41" t="s">
        <v>14</v>
      </c>
      <c r="O4" s="42"/>
      <c r="P4" s="42"/>
      <c r="Q4" s="42"/>
      <c r="R4" s="37"/>
      <c r="S4" s="38"/>
      <c r="T4" s="14"/>
    </row>
    <row r="5" spans="1:25" ht="14.4" thickBot="1" x14ac:dyDescent="0.3">
      <c r="G5" s="43" t="s">
        <v>15</v>
      </c>
      <c r="H5" s="44">
        <v>0.5</v>
      </c>
      <c r="I5" s="45">
        <v>0.4</v>
      </c>
      <c r="J5" s="46">
        <v>0.3</v>
      </c>
      <c r="K5" s="35"/>
      <c r="L5" s="8"/>
      <c r="N5" s="47" t="s">
        <v>16</v>
      </c>
      <c r="O5" s="48"/>
      <c r="P5" s="48"/>
      <c r="Q5" s="48"/>
      <c r="R5" s="49"/>
      <c r="S5" s="50"/>
      <c r="T5" s="14"/>
    </row>
    <row r="6" spans="1:25" x14ac:dyDescent="0.25">
      <c r="A6" s="51"/>
      <c r="B6" s="52" t="s">
        <v>17</v>
      </c>
      <c r="C6" s="53" t="s">
        <v>18</v>
      </c>
      <c r="D6" s="54"/>
      <c r="E6" s="54"/>
      <c r="F6" s="55" t="s">
        <v>19</v>
      </c>
      <c r="G6" s="53" t="s">
        <v>20</v>
      </c>
      <c r="H6" s="54" t="s">
        <v>21</v>
      </c>
      <c r="I6" s="56" t="s">
        <v>22</v>
      </c>
      <c r="J6" s="57" t="s">
        <v>23</v>
      </c>
      <c r="K6" s="53"/>
      <c r="L6" s="53" t="s">
        <v>24</v>
      </c>
      <c r="M6" s="58" t="s">
        <v>25</v>
      </c>
      <c r="N6" s="59"/>
      <c r="O6" s="60"/>
      <c r="P6" s="60"/>
      <c r="Q6" s="61" t="s">
        <v>26</v>
      </c>
      <c r="R6" s="62"/>
      <c r="S6" s="63"/>
      <c r="T6" s="64"/>
    </row>
    <row r="7" spans="1:25" s="82" customFormat="1" ht="39" customHeight="1" x14ac:dyDescent="0.25">
      <c r="A7" s="65"/>
      <c r="B7" s="66" t="s">
        <v>27</v>
      </c>
      <c r="C7" s="67" t="s">
        <v>3</v>
      </c>
      <c r="D7" s="68" t="s">
        <v>28</v>
      </c>
      <c r="E7" s="68" t="s">
        <v>29</v>
      </c>
      <c r="F7" s="69" t="s">
        <v>30</v>
      </c>
      <c r="G7" s="70" t="s">
        <v>31</v>
      </c>
      <c r="H7" s="71" t="s">
        <v>32</v>
      </c>
      <c r="I7" s="72" t="s">
        <v>33</v>
      </c>
      <c r="J7" s="73" t="s">
        <v>34</v>
      </c>
      <c r="K7" s="74" t="s">
        <v>35</v>
      </c>
      <c r="L7" s="70" t="s">
        <v>36</v>
      </c>
      <c r="M7" s="75" t="s">
        <v>37</v>
      </c>
      <c r="N7" s="76" t="s">
        <v>38</v>
      </c>
      <c r="O7" s="77" t="s">
        <v>39</v>
      </c>
      <c r="P7" s="76" t="s">
        <v>40</v>
      </c>
      <c r="Q7" s="78" t="s">
        <v>41</v>
      </c>
      <c r="R7" s="79" t="s">
        <v>42</v>
      </c>
      <c r="S7" s="80" t="s">
        <v>43</v>
      </c>
      <c r="T7" s="81"/>
    </row>
    <row r="8" spans="1:25" x14ac:dyDescent="0.25">
      <c r="A8" s="65" t="s">
        <v>44</v>
      </c>
      <c r="B8" s="66" t="s">
        <v>45</v>
      </c>
      <c r="C8" s="67" t="s">
        <v>45</v>
      </c>
      <c r="D8" s="68"/>
      <c r="E8" s="68"/>
      <c r="F8" s="69"/>
      <c r="G8" s="67" t="s">
        <v>45</v>
      </c>
      <c r="H8" s="68" t="s">
        <v>46</v>
      </c>
      <c r="I8" s="83" t="s">
        <v>47</v>
      </c>
      <c r="J8" s="84" t="s">
        <v>48</v>
      </c>
      <c r="K8" s="84" t="s">
        <v>49</v>
      </c>
      <c r="L8" s="85"/>
      <c r="M8" s="86"/>
      <c r="N8" s="42"/>
      <c r="O8" s="25"/>
      <c r="P8" s="25"/>
      <c r="Q8" s="87" t="s">
        <v>50</v>
      </c>
      <c r="R8" s="88"/>
      <c r="S8" s="89"/>
    </row>
    <row r="9" spans="1:25" ht="19.5" customHeight="1" x14ac:dyDescent="0.25">
      <c r="A9" s="90" t="s">
        <v>51</v>
      </c>
      <c r="B9" s="91"/>
      <c r="C9" s="92"/>
      <c r="D9" s="93"/>
      <c r="E9" s="93"/>
      <c r="F9" s="94" t="str">
        <f t="shared" ref="F9:F72" si="0">IF(OR(B9="",C9=""),"",((1-(B9/C9))*100))</f>
        <v/>
      </c>
      <c r="G9" s="95"/>
      <c r="H9" s="96"/>
      <c r="I9" s="97" t="str">
        <f t="shared" ref="I9:I72" si="1">IF(OR(F9="",H9=""),"",F9/H9)</f>
        <v/>
      </c>
      <c r="J9" s="97" t="str">
        <f t="shared" ref="J9:J72" si="2">IF(AND((I9&lt;1),OR(B9&lt;2,C9&lt;2)),1,I9)</f>
        <v/>
      </c>
      <c r="K9" s="97" t="str">
        <f>IF(AND(J9&lt;1,OR(Q11&lt;2,O11&lt;2)),1,J9)</f>
        <v/>
      </c>
      <c r="L9" s="98"/>
      <c r="M9" s="99"/>
      <c r="N9" s="100"/>
      <c r="O9" s="100"/>
      <c r="P9" s="100"/>
      <c r="Q9" s="101"/>
      <c r="R9" s="102"/>
      <c r="S9" s="103"/>
      <c r="U9" s="104"/>
      <c r="V9" s="104"/>
      <c r="W9" s="104"/>
      <c r="X9" s="104"/>
      <c r="Y9" s="104"/>
    </row>
    <row r="10" spans="1:25" ht="19.5" customHeight="1" x14ac:dyDescent="0.25">
      <c r="A10" s="105" t="s">
        <v>52</v>
      </c>
      <c r="B10" s="106"/>
      <c r="C10" s="107"/>
      <c r="D10" s="108"/>
      <c r="E10" s="108"/>
      <c r="F10" s="109" t="str">
        <f t="shared" si="0"/>
        <v/>
      </c>
      <c r="G10" s="110"/>
      <c r="H10" s="111"/>
      <c r="I10" s="112" t="str">
        <f t="shared" si="1"/>
        <v/>
      </c>
      <c r="J10" s="112" t="str">
        <f t="shared" si="2"/>
        <v/>
      </c>
      <c r="K10" s="112" t="str">
        <f>IF(AND(J10&lt;1,OR(Q11&lt;2,O11&lt;2)),1,J10)</f>
        <v/>
      </c>
      <c r="L10" s="113"/>
      <c r="M10" s="114"/>
      <c r="N10" s="100"/>
      <c r="O10" s="100"/>
      <c r="P10" s="100"/>
      <c r="Q10" s="101"/>
      <c r="R10" s="102"/>
      <c r="S10" s="103"/>
      <c r="U10" s="104"/>
      <c r="V10" s="104"/>
      <c r="W10" s="104"/>
      <c r="X10" s="104"/>
      <c r="Y10" s="104"/>
    </row>
    <row r="11" spans="1:25" ht="19.5" customHeight="1" x14ac:dyDescent="0.25">
      <c r="A11" s="115" t="s">
        <v>53</v>
      </c>
      <c r="B11" s="116">
        <v>1.99</v>
      </c>
      <c r="C11" s="117">
        <v>2.3199999999999998</v>
      </c>
      <c r="D11" s="118"/>
      <c r="E11" s="118"/>
      <c r="F11" s="119">
        <f t="shared" si="0"/>
        <v>14.224137931034475</v>
      </c>
      <c r="G11" s="120"/>
      <c r="H11" s="121">
        <v>25</v>
      </c>
      <c r="I11" s="122">
        <f t="shared" si="1"/>
        <v>0.568965517241379</v>
      </c>
      <c r="J11" s="122">
        <f t="shared" si="2"/>
        <v>1</v>
      </c>
      <c r="K11" s="122">
        <f>IF(AND(J11&lt;1,OR(Q11&lt;2,O11&lt;2)),1,J11)</f>
        <v>1</v>
      </c>
      <c r="L11" s="123">
        <f>IF(AND(K9="",K10="",K11=""),"M/R viol",AVERAGE(K9:K11))</f>
        <v>1</v>
      </c>
      <c r="M11" s="124">
        <f>AVERAGE(L9:L11)</f>
        <v>1</v>
      </c>
      <c r="N11" s="125">
        <f>IF(AND(C9="",C10="",C11=""),"",AVERAGE(C9:C11))</f>
        <v>2.3199999999999998</v>
      </c>
      <c r="O11" s="126">
        <f>AVERAGE(N9:N11)</f>
        <v>2.3199999999999998</v>
      </c>
      <c r="P11" s="127">
        <f>IF(AND(B9="",B10="",B11=""),"",AVERAGE(B9:B11))</f>
        <v>1.99</v>
      </c>
      <c r="Q11" s="128">
        <f>AVERAGE(P9:P11)</f>
        <v>1.99</v>
      </c>
      <c r="R11" s="129">
        <f>AVERAGE(P9:P11)</f>
        <v>1.99</v>
      </c>
      <c r="S11" s="130" t="str">
        <f>IF(OR(O11&lt;2,Q11&lt;2),"Met ACC",IF(M11&lt;1,"TT viol?/See more ACC.",IF(M11&gt;=1,"Met Rem'l Req")))</f>
        <v>Met ACC</v>
      </c>
      <c r="U11" s="104"/>
      <c r="V11" s="104"/>
      <c r="W11" s="104"/>
      <c r="X11" s="104"/>
      <c r="Y11" s="104"/>
    </row>
    <row r="12" spans="1:25" ht="19.5" customHeight="1" x14ac:dyDescent="0.25">
      <c r="A12" s="131" t="s">
        <v>54</v>
      </c>
      <c r="B12" s="91"/>
      <c r="C12" s="92"/>
      <c r="D12" s="93"/>
      <c r="E12" s="93"/>
      <c r="F12" s="94" t="str">
        <f t="shared" si="0"/>
        <v/>
      </c>
      <c r="G12" s="95"/>
      <c r="H12" s="96"/>
      <c r="I12" s="97" t="str">
        <f t="shared" si="1"/>
        <v/>
      </c>
      <c r="J12" s="132" t="str">
        <f t="shared" si="2"/>
        <v/>
      </c>
      <c r="K12" s="132" t="str">
        <f>IF(AND(J12&lt;1,OR(Q14&lt;2,O14&lt;2)),1,J12)</f>
        <v/>
      </c>
      <c r="L12" s="98"/>
      <c r="M12" s="99"/>
      <c r="N12" s="100"/>
      <c r="O12" s="100"/>
      <c r="P12" s="100"/>
      <c r="Q12" s="101"/>
      <c r="R12" s="102"/>
      <c r="S12" s="103"/>
      <c r="U12" s="104"/>
      <c r="V12" s="104"/>
      <c r="W12" s="104"/>
      <c r="X12" s="104"/>
      <c r="Y12" s="104"/>
    </row>
    <row r="13" spans="1:25" ht="19.5" customHeight="1" x14ac:dyDescent="0.25">
      <c r="A13" s="105" t="s">
        <v>55</v>
      </c>
      <c r="B13" s="106"/>
      <c r="C13" s="107"/>
      <c r="D13" s="108"/>
      <c r="E13" s="108"/>
      <c r="F13" s="109" t="str">
        <f t="shared" si="0"/>
        <v/>
      </c>
      <c r="G13" s="110"/>
      <c r="H13" s="111"/>
      <c r="I13" s="112" t="str">
        <f t="shared" si="1"/>
        <v/>
      </c>
      <c r="J13" s="112" t="str">
        <f t="shared" si="2"/>
        <v/>
      </c>
      <c r="K13" s="112" t="str">
        <f>IF(AND(J13&lt;1,OR(Q14&lt;2,O14&lt;2)),1,J13)</f>
        <v/>
      </c>
      <c r="L13" s="113"/>
      <c r="M13" s="114"/>
      <c r="N13" s="100"/>
      <c r="O13" s="100"/>
      <c r="P13" s="100"/>
      <c r="Q13" s="101"/>
      <c r="R13" s="102"/>
      <c r="S13" s="103"/>
      <c r="U13" s="104"/>
      <c r="V13" s="104"/>
      <c r="W13" s="104"/>
      <c r="X13" s="104"/>
      <c r="Y13" s="104"/>
    </row>
    <row r="14" spans="1:25" ht="19.5" customHeight="1" x14ac:dyDescent="0.25">
      <c r="A14" s="115" t="s">
        <v>56</v>
      </c>
      <c r="B14" s="116">
        <v>1.33</v>
      </c>
      <c r="C14" s="117">
        <v>1.59</v>
      </c>
      <c r="D14" s="118"/>
      <c r="E14" s="118"/>
      <c r="F14" s="119">
        <f t="shared" si="0"/>
        <v>16.35220125786163</v>
      </c>
      <c r="G14" s="120">
        <v>102</v>
      </c>
      <c r="H14" s="121">
        <v>25</v>
      </c>
      <c r="I14" s="122">
        <f t="shared" si="1"/>
        <v>0.65408805031446515</v>
      </c>
      <c r="J14" s="122">
        <f t="shared" si="2"/>
        <v>1</v>
      </c>
      <c r="K14" s="122">
        <f>IF(AND(J14&lt;1,OR(Q14&lt;2,O14&lt;2)),1,J14)</f>
        <v>1</v>
      </c>
      <c r="L14" s="123">
        <f>IF(AND(K12="",K13="",K14=""),"M/R viol",AVERAGE(K12:K14))</f>
        <v>1</v>
      </c>
      <c r="M14" s="124">
        <f>AVERAGE(L9:L14)</f>
        <v>1</v>
      </c>
      <c r="N14" s="125">
        <f>IF(AND(C12="",C13="",C14=""),"",AVERAGE(C12:C14))</f>
        <v>1.59</v>
      </c>
      <c r="O14" s="126">
        <f>AVERAGE(N9:N14)</f>
        <v>1.9550000000000001</v>
      </c>
      <c r="P14" s="127">
        <f>IF(AND(B12="",B13="",B14=""),"",AVERAGE(B12:B14))</f>
        <v>1.33</v>
      </c>
      <c r="Q14" s="128">
        <f>AVERAGE(P9:P14)</f>
        <v>1.6600000000000001</v>
      </c>
      <c r="R14" s="129">
        <f>AVERAGE(P9:P14)</f>
        <v>1.6600000000000001</v>
      </c>
      <c r="S14" s="130" t="str">
        <f>IF(OR(O14&lt;2,Q14&lt;2),"Met ACC",IF(M14&lt;1,"TT viol?/See more ACC.",IF(M14&gt;=1,"Met Rem'l Req")))</f>
        <v>Met ACC</v>
      </c>
      <c r="U14" s="104"/>
      <c r="V14" s="104"/>
      <c r="W14" s="104"/>
      <c r="X14" s="104"/>
      <c r="Y14" s="104"/>
    </row>
    <row r="15" spans="1:25" ht="19.5" customHeight="1" x14ac:dyDescent="0.25">
      <c r="A15" s="131" t="s">
        <v>57</v>
      </c>
      <c r="B15" s="91"/>
      <c r="C15" s="92"/>
      <c r="D15" s="93"/>
      <c r="E15" s="93"/>
      <c r="F15" s="94" t="str">
        <f t="shared" si="0"/>
        <v/>
      </c>
      <c r="G15" s="95"/>
      <c r="H15" s="96"/>
      <c r="I15" s="97" t="str">
        <f t="shared" si="1"/>
        <v/>
      </c>
      <c r="J15" s="132" t="str">
        <f t="shared" si="2"/>
        <v/>
      </c>
      <c r="K15" s="132" t="str">
        <f>IF(AND(J15&lt;1,OR(Q17&lt;2,O17&lt;2)),1,J15)</f>
        <v/>
      </c>
      <c r="L15" s="98"/>
      <c r="M15" s="99"/>
      <c r="N15" s="100"/>
      <c r="O15" s="100"/>
      <c r="P15" s="100"/>
      <c r="Q15" s="101"/>
      <c r="R15" s="102"/>
      <c r="S15" s="103"/>
      <c r="U15" s="104"/>
      <c r="V15" s="104"/>
      <c r="W15" s="104"/>
      <c r="X15" s="104"/>
      <c r="Y15" s="104"/>
    </row>
    <row r="16" spans="1:25" ht="19.5" customHeight="1" x14ac:dyDescent="0.25">
      <c r="A16" s="105" t="s">
        <v>58</v>
      </c>
      <c r="B16" s="106"/>
      <c r="C16" s="107"/>
      <c r="D16" s="108"/>
      <c r="E16" s="108"/>
      <c r="F16" s="109" t="str">
        <f t="shared" si="0"/>
        <v/>
      </c>
      <c r="G16" s="110"/>
      <c r="H16" s="111"/>
      <c r="I16" s="112" t="str">
        <f t="shared" si="1"/>
        <v/>
      </c>
      <c r="J16" s="112" t="str">
        <f t="shared" si="2"/>
        <v/>
      </c>
      <c r="K16" s="112" t="str">
        <f>IF(AND(J16&lt;1,OR(Q17&lt;2,O17&lt;2)),1,J16)</f>
        <v/>
      </c>
      <c r="L16" s="113"/>
      <c r="M16" s="114"/>
      <c r="N16" s="100"/>
      <c r="O16" s="100"/>
      <c r="P16" s="100"/>
      <c r="Q16" s="101"/>
      <c r="R16" s="102"/>
      <c r="S16" s="103"/>
      <c r="U16" s="104"/>
      <c r="V16" s="104"/>
      <c r="W16" s="104"/>
      <c r="X16" s="104"/>
      <c r="Y16" s="104"/>
    </row>
    <row r="17" spans="1:25" ht="19.5" customHeight="1" x14ac:dyDescent="0.25">
      <c r="A17" s="115" t="s">
        <v>59</v>
      </c>
      <c r="B17" s="116">
        <v>1.89</v>
      </c>
      <c r="C17" s="117">
        <v>1.92</v>
      </c>
      <c r="D17" s="118"/>
      <c r="E17" s="118"/>
      <c r="F17" s="119">
        <f t="shared" si="0"/>
        <v>1.5625</v>
      </c>
      <c r="G17" s="120">
        <v>112</v>
      </c>
      <c r="H17" s="121">
        <v>25</v>
      </c>
      <c r="I17" s="122">
        <f t="shared" si="1"/>
        <v>6.25E-2</v>
      </c>
      <c r="J17" s="122">
        <f t="shared" si="2"/>
        <v>1</v>
      </c>
      <c r="K17" s="122">
        <f>IF(AND(J17&lt;1,OR(Q17&lt;2,O17&lt;2)),1,J17)</f>
        <v>1</v>
      </c>
      <c r="L17" s="123">
        <f>IF(AND(K15="",K16="",K17=""),"M/R viol",AVERAGE(K15:K17))</f>
        <v>1</v>
      </c>
      <c r="M17" s="124">
        <f>AVERAGE(L9:L17)</f>
        <v>1</v>
      </c>
      <c r="N17" s="125">
        <f>IF(AND(C15="",C16="",C17=""),"",AVERAGE(C15:C17))</f>
        <v>1.92</v>
      </c>
      <c r="O17" s="126">
        <f>AVERAGE(N9:N17)</f>
        <v>1.9433333333333334</v>
      </c>
      <c r="P17" s="127">
        <f>IF(AND(B15="",B16="",B17=""),"",AVERAGE(B15:B17))</f>
        <v>1.89</v>
      </c>
      <c r="Q17" s="128">
        <f>AVERAGE(P9:P17)</f>
        <v>1.7366666666666666</v>
      </c>
      <c r="R17" s="129">
        <f>AVERAGE(P9:P17)</f>
        <v>1.7366666666666666</v>
      </c>
      <c r="S17" s="130" t="str">
        <f>IF(OR(O17&lt;2,Q17&lt;2),"Met ACC",IF(M17&lt;1,"TT viol?/See more ACC.",IF(M17&gt;=1,"Met Rem'l Req")))</f>
        <v>Met ACC</v>
      </c>
      <c r="U17" s="104"/>
      <c r="V17" s="104"/>
      <c r="W17" s="104"/>
      <c r="X17" s="104"/>
      <c r="Y17" s="104"/>
    </row>
    <row r="18" spans="1:25" ht="19.5" customHeight="1" x14ac:dyDescent="0.25">
      <c r="A18" s="131" t="s">
        <v>60</v>
      </c>
      <c r="B18" s="91"/>
      <c r="C18" s="92"/>
      <c r="D18" s="93"/>
      <c r="E18" s="93"/>
      <c r="F18" s="94" t="str">
        <f t="shared" si="0"/>
        <v/>
      </c>
      <c r="G18" s="95"/>
      <c r="H18" s="96"/>
      <c r="I18" s="97" t="str">
        <f t="shared" si="1"/>
        <v/>
      </c>
      <c r="J18" s="97" t="str">
        <f t="shared" si="2"/>
        <v/>
      </c>
      <c r="K18" s="97" t="str">
        <f>IF(AND(J18&lt;1,OR(Q20&lt;2,O20&lt;2)),1,J18)</f>
        <v/>
      </c>
      <c r="L18" s="98"/>
      <c r="M18" s="99"/>
      <c r="N18" s="100"/>
      <c r="O18" s="100"/>
      <c r="P18" s="100"/>
      <c r="Q18" s="133"/>
      <c r="R18" s="102"/>
      <c r="S18" s="103"/>
      <c r="U18" s="104"/>
      <c r="V18" s="104"/>
      <c r="W18" s="104"/>
      <c r="X18" s="104"/>
      <c r="Y18" s="104"/>
    </row>
    <row r="19" spans="1:25" ht="19.5" customHeight="1" x14ac:dyDescent="0.25">
      <c r="A19" s="105" t="s">
        <v>61</v>
      </c>
      <c r="B19" s="106">
        <v>1.49</v>
      </c>
      <c r="C19" s="107">
        <v>2.39</v>
      </c>
      <c r="D19" s="108"/>
      <c r="E19" s="108"/>
      <c r="F19" s="109">
        <f t="shared" si="0"/>
        <v>37.656903765690373</v>
      </c>
      <c r="G19" s="110">
        <v>129</v>
      </c>
      <c r="H19" s="111">
        <v>15</v>
      </c>
      <c r="I19" s="112">
        <f t="shared" si="1"/>
        <v>2.510460251046025</v>
      </c>
      <c r="J19" s="112">
        <f t="shared" si="2"/>
        <v>2.510460251046025</v>
      </c>
      <c r="K19" s="112">
        <f>IF(AND(J19&lt;1,OR(Q20&lt;2,O20&lt;2)),1,J19)</f>
        <v>2.510460251046025</v>
      </c>
      <c r="L19" s="113"/>
      <c r="M19" s="114"/>
      <c r="N19" s="100"/>
      <c r="O19" s="100"/>
      <c r="P19" s="100"/>
      <c r="Q19" s="101"/>
      <c r="R19" s="102"/>
      <c r="S19" s="103"/>
      <c r="U19" s="104"/>
      <c r="V19" s="104"/>
      <c r="W19" s="104"/>
      <c r="X19" s="104"/>
      <c r="Y19" s="104"/>
    </row>
    <row r="20" spans="1:25" ht="19.5" customHeight="1" thickBot="1" x14ac:dyDescent="0.3">
      <c r="A20" s="134" t="s">
        <v>62</v>
      </c>
      <c r="B20" s="135"/>
      <c r="C20" s="136"/>
      <c r="D20" s="136"/>
      <c r="E20" s="136"/>
      <c r="F20" s="137" t="str">
        <f t="shared" si="0"/>
        <v/>
      </c>
      <c r="G20" s="138"/>
      <c r="H20" s="138"/>
      <c r="I20" s="137" t="str">
        <f t="shared" si="1"/>
        <v/>
      </c>
      <c r="J20" s="137" t="str">
        <f t="shared" si="2"/>
        <v/>
      </c>
      <c r="K20" s="137" t="str">
        <f>IF(AND(J20&lt;1,OR(Q20&lt;2,O20&lt;2)),1,J20)</f>
        <v/>
      </c>
      <c r="L20" s="139">
        <f>IF(AND(K18="",K19="",K20=""),"M/R viol",AVERAGE(K18:K20))</f>
        <v>2.510460251046025</v>
      </c>
      <c r="M20" s="140">
        <f>AVERAGE(L9:L20)</f>
        <v>1.3776150627615062</v>
      </c>
      <c r="N20" s="141">
        <f>IF(AND(C18="",C19="",C20=""),"",AVERAGE(C18:C20))</f>
        <v>2.39</v>
      </c>
      <c r="O20" s="142">
        <f>AVERAGE(N9:N20)</f>
        <v>2.0550000000000002</v>
      </c>
      <c r="P20" s="141">
        <f>IF(AND(B18="",B19="",B20=""),"",AVERAGE(B18:B20))</f>
        <v>1.49</v>
      </c>
      <c r="Q20" s="143">
        <f>AVERAGE(P9:P20)</f>
        <v>1.675</v>
      </c>
      <c r="R20" s="144">
        <f>AVERAGE(P9:P20)</f>
        <v>1.675</v>
      </c>
      <c r="S20" s="145" t="str">
        <f>IF(OR(O20&lt;2,Q20&lt;2),"Met ACC",IF(M20&lt;1,"TT viol?/See more ACC.",IF(M20&gt;=1,"Met Rem'l Req")))</f>
        <v>Met ACC</v>
      </c>
      <c r="U20" s="104"/>
      <c r="V20" s="104"/>
      <c r="W20" s="104"/>
      <c r="X20" s="104"/>
      <c r="Y20" s="104"/>
    </row>
    <row r="21" spans="1:25" ht="19.5" customHeight="1" x14ac:dyDescent="0.25">
      <c r="A21" s="90" t="s">
        <v>63</v>
      </c>
      <c r="B21" s="91"/>
      <c r="C21" s="92"/>
      <c r="D21" s="93"/>
      <c r="E21" s="93"/>
      <c r="F21" s="94" t="str">
        <f t="shared" si="0"/>
        <v/>
      </c>
      <c r="G21" s="95"/>
      <c r="H21" s="96"/>
      <c r="I21" s="97" t="str">
        <f t="shared" si="1"/>
        <v/>
      </c>
      <c r="J21" s="97" t="str">
        <f t="shared" si="2"/>
        <v/>
      </c>
      <c r="K21" s="97" t="str">
        <f>IF(AND(J21&lt;1,OR(Q23&lt;2,O23&lt;2)),1,J21)</f>
        <v/>
      </c>
      <c r="L21" s="98"/>
      <c r="M21" s="99"/>
      <c r="N21" s="100"/>
      <c r="O21" s="100"/>
      <c r="P21" s="100"/>
      <c r="Q21" s="101"/>
      <c r="R21" s="102"/>
      <c r="S21" s="103"/>
      <c r="U21" s="104"/>
      <c r="V21" s="104"/>
      <c r="W21" s="104"/>
      <c r="X21" s="104"/>
      <c r="Y21" s="104"/>
    </row>
    <row r="22" spans="1:25" ht="19.5" customHeight="1" x14ac:dyDescent="0.25">
      <c r="A22" s="105" t="s">
        <v>64</v>
      </c>
      <c r="B22" s="106"/>
      <c r="C22" s="107"/>
      <c r="D22" s="108"/>
      <c r="E22" s="108"/>
      <c r="F22" s="109" t="str">
        <f t="shared" si="0"/>
        <v/>
      </c>
      <c r="G22" s="110"/>
      <c r="H22" s="111"/>
      <c r="I22" s="112" t="str">
        <f t="shared" si="1"/>
        <v/>
      </c>
      <c r="J22" s="112" t="str">
        <f t="shared" si="2"/>
        <v/>
      </c>
      <c r="K22" s="112" t="str">
        <f>IF(AND(J22&lt;1,OR(Q23&lt;2,O23&lt;2)),1,J22)</f>
        <v/>
      </c>
      <c r="L22" s="113"/>
      <c r="M22" s="114"/>
      <c r="N22" s="100"/>
      <c r="O22" s="100"/>
      <c r="P22" s="100"/>
      <c r="Q22" s="101"/>
      <c r="R22" s="102"/>
      <c r="S22" s="103"/>
      <c r="U22" s="104"/>
      <c r="V22" s="104"/>
      <c r="W22" s="104"/>
      <c r="X22" s="104"/>
      <c r="Y22" s="104"/>
    </row>
    <row r="23" spans="1:25" ht="19.5" customHeight="1" x14ac:dyDescent="0.25">
      <c r="A23" s="115" t="s">
        <v>65</v>
      </c>
      <c r="B23" s="116">
        <v>1.9</v>
      </c>
      <c r="C23" s="117">
        <v>2.6</v>
      </c>
      <c r="D23" s="118"/>
      <c r="E23" s="118"/>
      <c r="F23" s="119">
        <f t="shared" si="0"/>
        <v>26.923076923076927</v>
      </c>
      <c r="G23" s="120">
        <v>130</v>
      </c>
      <c r="H23" s="121">
        <v>15</v>
      </c>
      <c r="I23" s="122">
        <f t="shared" si="1"/>
        <v>1.7948717948717952</v>
      </c>
      <c r="J23" s="122">
        <f t="shared" si="2"/>
        <v>1.7948717948717952</v>
      </c>
      <c r="K23" s="122">
        <f>IF(AND(J23&lt;1,OR(Q23&lt;2,O23&lt;2)),1,J23)</f>
        <v>1.7948717948717952</v>
      </c>
      <c r="L23" s="123">
        <f>IF(AND(K21="",K22="",K23=""),"M/R viol",AVERAGE(K21:K23))</f>
        <v>1.7948717948717952</v>
      </c>
      <c r="M23" s="124">
        <f>AVERAGE(L12:L23)</f>
        <v>1.5763330114794551</v>
      </c>
      <c r="N23" s="125">
        <f>IF(AND(C21="",C22="",C23=""),"",AVERAGE(C21:C23))</f>
        <v>2.6</v>
      </c>
      <c r="O23" s="126">
        <f>AVERAGE(N12:N23)</f>
        <v>2.125</v>
      </c>
      <c r="P23" s="127">
        <f>IF(AND(B21="",B22="",B23=""),"",AVERAGE(B21:B23))</f>
        <v>1.9</v>
      </c>
      <c r="Q23" s="128">
        <f>AVERAGE(P12:P23)</f>
        <v>1.6524999999999999</v>
      </c>
      <c r="R23" s="129">
        <f>AVERAGE(P9:P23)</f>
        <v>1.72</v>
      </c>
      <c r="S23" s="130" t="str">
        <f>IF(OR(O23&lt;2,Q23&lt;2),"Met ACC",IF(M23&lt;1,"TT viol?/See more ACC.",IF(M23&gt;=1,"Met Rem'l Req")))</f>
        <v>Met ACC</v>
      </c>
      <c r="U23" s="104"/>
      <c r="V23" s="104"/>
      <c r="W23" s="104"/>
      <c r="X23" s="104"/>
      <c r="Y23" s="104"/>
    </row>
    <row r="24" spans="1:25" ht="19.5" customHeight="1" x14ac:dyDescent="0.25">
      <c r="A24" s="131" t="s">
        <v>66</v>
      </c>
      <c r="B24" s="91"/>
      <c r="C24" s="92"/>
      <c r="D24" s="93"/>
      <c r="E24" s="93"/>
      <c r="F24" s="94" t="str">
        <f t="shared" si="0"/>
        <v/>
      </c>
      <c r="G24" s="95"/>
      <c r="H24" s="96"/>
      <c r="I24" s="97" t="str">
        <f t="shared" si="1"/>
        <v/>
      </c>
      <c r="J24" s="132" t="str">
        <f t="shared" si="2"/>
        <v/>
      </c>
      <c r="K24" s="132" t="str">
        <f>IF(AND(J24&lt;1,OR(Q26&lt;2,O26&lt;2)),1,J24)</f>
        <v/>
      </c>
      <c r="L24" s="98"/>
      <c r="M24" s="99"/>
      <c r="N24" s="100"/>
      <c r="O24" s="100"/>
      <c r="P24" s="100"/>
      <c r="Q24" s="101"/>
      <c r="R24" s="102"/>
      <c r="S24" s="103"/>
      <c r="U24" s="104"/>
      <c r="V24" s="104"/>
      <c r="W24" s="104"/>
      <c r="X24" s="104"/>
      <c r="Y24" s="104"/>
    </row>
    <row r="25" spans="1:25" ht="19.5" customHeight="1" x14ac:dyDescent="0.25">
      <c r="A25" s="105" t="s">
        <v>67</v>
      </c>
      <c r="B25" s="106"/>
      <c r="C25" s="107"/>
      <c r="D25" s="108"/>
      <c r="E25" s="108"/>
      <c r="F25" s="109" t="str">
        <f t="shared" si="0"/>
        <v/>
      </c>
      <c r="G25" s="110"/>
      <c r="H25" s="111"/>
      <c r="I25" s="112" t="str">
        <f t="shared" si="1"/>
        <v/>
      </c>
      <c r="J25" s="112" t="str">
        <f t="shared" si="2"/>
        <v/>
      </c>
      <c r="K25" s="112" t="str">
        <f>IF(AND(J25&lt;1,OR(Q26&lt;2,O26&lt;2)),1,J25)</f>
        <v/>
      </c>
      <c r="L25" s="113"/>
      <c r="M25" s="114"/>
      <c r="N25" s="100"/>
      <c r="O25" s="100"/>
      <c r="P25" s="100"/>
      <c r="Q25" s="101"/>
      <c r="R25" s="102"/>
      <c r="S25" s="103"/>
      <c r="U25" s="104"/>
      <c r="V25" s="104"/>
      <c r="W25" s="104"/>
      <c r="X25" s="104"/>
      <c r="Y25" s="104"/>
    </row>
    <row r="26" spans="1:25" ht="19.5" customHeight="1" x14ac:dyDescent="0.25">
      <c r="A26" s="115" t="s">
        <v>68</v>
      </c>
      <c r="B26" s="116">
        <v>2.1</v>
      </c>
      <c r="C26" s="117">
        <v>2.5</v>
      </c>
      <c r="D26" s="118"/>
      <c r="E26" s="118"/>
      <c r="F26" s="119">
        <f t="shared" si="0"/>
        <v>15.999999999999993</v>
      </c>
      <c r="G26" s="120"/>
      <c r="H26" s="121"/>
      <c r="I26" s="122" t="str">
        <f t="shared" si="1"/>
        <v/>
      </c>
      <c r="J26" s="122" t="str">
        <f t="shared" si="2"/>
        <v/>
      </c>
      <c r="K26" s="122" t="str">
        <f>IF(AND(J26&lt;1,OR(Q26&lt;2,O26&lt;2)),1,J26)</f>
        <v/>
      </c>
      <c r="L26" s="123" t="str">
        <f>IF(AND(K24="",K25="",K26=""),"M/R viol",AVERAGE(K24:K26))</f>
        <v>M/R viol</v>
      </c>
      <c r="M26" s="124">
        <f>AVERAGE(L15:L26)</f>
        <v>1.7684440153059402</v>
      </c>
      <c r="N26" s="125">
        <f>IF(AND(C24="",C25="",C26=""),"",AVERAGE(C24:C26))</f>
        <v>2.5</v>
      </c>
      <c r="O26" s="126">
        <f>AVERAGE(N15:N26)</f>
        <v>2.3525</v>
      </c>
      <c r="P26" s="127">
        <f>IF(AND(B24="",B25="",B26=""),"",AVERAGE(B24:B26))</f>
        <v>2.1</v>
      </c>
      <c r="Q26" s="128">
        <f>AVERAGE(P15:P26)</f>
        <v>1.8449999999999998</v>
      </c>
      <c r="R26" s="129">
        <f>AVERAGE(P9:P26)</f>
        <v>1.7833333333333332</v>
      </c>
      <c r="S26" s="130" t="str">
        <f>IF(OR(O26&lt;2,Q26&lt;2),"Met ACC",IF(M26&lt;1,"TT viol?/See more ACC.",IF(M26&gt;=1,"Met Rem'l Req")))</f>
        <v>Met ACC</v>
      </c>
      <c r="U26" s="104"/>
      <c r="V26" s="104"/>
      <c r="W26" s="104"/>
      <c r="X26" s="104"/>
      <c r="Y26" s="104"/>
    </row>
    <row r="27" spans="1:25" ht="19.5" customHeight="1" x14ac:dyDescent="0.25">
      <c r="A27" s="131" t="s">
        <v>69</v>
      </c>
      <c r="B27" s="91"/>
      <c r="C27" s="92"/>
      <c r="D27" s="93"/>
      <c r="E27" s="93"/>
      <c r="F27" s="94" t="str">
        <f t="shared" si="0"/>
        <v/>
      </c>
      <c r="G27" s="95"/>
      <c r="H27" s="96"/>
      <c r="I27" s="97" t="str">
        <f t="shared" si="1"/>
        <v/>
      </c>
      <c r="J27" s="132" t="str">
        <f t="shared" si="2"/>
        <v/>
      </c>
      <c r="K27" s="132" t="str">
        <f>IF(AND(J27&lt;1,OR(Q29&lt;2,O29&lt;2)),1,J27)</f>
        <v/>
      </c>
      <c r="L27" s="98"/>
      <c r="M27" s="99"/>
      <c r="N27" s="100"/>
      <c r="O27" s="100"/>
      <c r="P27" s="100"/>
      <c r="Q27" s="101"/>
      <c r="R27" s="102"/>
      <c r="S27" s="103"/>
      <c r="U27" s="104"/>
      <c r="V27" s="104"/>
      <c r="W27" s="104"/>
      <c r="X27" s="104"/>
      <c r="Y27" s="104"/>
    </row>
    <row r="28" spans="1:25" ht="19.5" customHeight="1" x14ac:dyDescent="0.25">
      <c r="A28" s="105" t="s">
        <v>70</v>
      </c>
      <c r="B28" s="106">
        <v>2</v>
      </c>
      <c r="C28" s="107">
        <v>3</v>
      </c>
      <c r="D28" s="108"/>
      <c r="E28" s="108"/>
      <c r="F28" s="109">
        <f t="shared" si="0"/>
        <v>33.333333333333336</v>
      </c>
      <c r="G28" s="110"/>
      <c r="H28" s="111"/>
      <c r="I28" s="112" t="str">
        <f t="shared" si="1"/>
        <v/>
      </c>
      <c r="J28" s="112" t="str">
        <f t="shared" si="2"/>
        <v/>
      </c>
      <c r="K28" s="112" t="str">
        <f>IF(AND(J28&lt;1,OR(Q29&lt;2,O29&lt;2)),1,J28)</f>
        <v/>
      </c>
      <c r="L28" s="113"/>
      <c r="M28" s="114"/>
      <c r="N28" s="100"/>
      <c r="O28" s="100"/>
      <c r="P28" s="100"/>
      <c r="Q28" s="101"/>
      <c r="R28" s="102"/>
      <c r="S28" s="103"/>
      <c r="U28" s="104"/>
      <c r="V28" s="104"/>
      <c r="W28" s="104"/>
      <c r="X28" s="104"/>
      <c r="Y28" s="104"/>
    </row>
    <row r="29" spans="1:25" ht="19.5" customHeight="1" x14ac:dyDescent="0.25">
      <c r="A29" s="115" t="s">
        <v>71</v>
      </c>
      <c r="B29" s="116"/>
      <c r="C29" s="117"/>
      <c r="D29" s="118"/>
      <c r="E29" s="118"/>
      <c r="F29" s="119" t="str">
        <f t="shared" si="0"/>
        <v/>
      </c>
      <c r="G29" s="120"/>
      <c r="H29" s="121"/>
      <c r="I29" s="122" t="str">
        <f t="shared" si="1"/>
        <v/>
      </c>
      <c r="J29" s="122" t="str">
        <f t="shared" si="2"/>
        <v/>
      </c>
      <c r="K29" s="122" t="str">
        <f>IF(AND(J29&lt;1,OR(Q29&lt;2,O29&lt;2)),1,J29)</f>
        <v/>
      </c>
      <c r="L29" s="123" t="str">
        <f>IF(AND(K27="",K28="",K29=""),"M/R viol",AVERAGE(K27:K29))</f>
        <v>M/R viol</v>
      </c>
      <c r="M29" s="124">
        <f>AVERAGE(L18:L29)</f>
        <v>2.1526660229589103</v>
      </c>
      <c r="N29" s="125">
        <f>IF(AND(C27="",C28="",C29=""),"",AVERAGE(C27:C29))</f>
        <v>3</v>
      </c>
      <c r="O29" s="126">
        <f>AVERAGE(N18:N29)</f>
        <v>2.6225000000000001</v>
      </c>
      <c r="P29" s="127">
        <f>IF(AND(B27="",B28="",B29=""),"",AVERAGE(B27:B29))</f>
        <v>2</v>
      </c>
      <c r="Q29" s="128">
        <f>AVERAGE(P18:P29)</f>
        <v>1.8725000000000001</v>
      </c>
      <c r="R29" s="129">
        <f>AVERAGE(P9:P29)</f>
        <v>1.8142857142857143</v>
      </c>
      <c r="S29" s="130" t="str">
        <f>IF(OR(O29&lt;2,Q29&lt;2),"Met ACC",IF(M29&lt;1,"TT viol?/See more ACC.",IF(M29&gt;=1,"Met Rem'l Req")))</f>
        <v>Met ACC</v>
      </c>
      <c r="U29" s="104"/>
      <c r="V29" s="104"/>
      <c r="W29" s="104"/>
      <c r="X29" s="104"/>
      <c r="Y29" s="104"/>
    </row>
    <row r="30" spans="1:25" ht="19.5" customHeight="1" x14ac:dyDescent="0.25">
      <c r="A30" s="131" t="s">
        <v>72</v>
      </c>
      <c r="B30" s="91"/>
      <c r="C30" s="92"/>
      <c r="D30" s="93"/>
      <c r="E30" s="93"/>
      <c r="F30" s="94" t="str">
        <f t="shared" si="0"/>
        <v/>
      </c>
      <c r="G30" s="95"/>
      <c r="H30" s="96"/>
      <c r="I30" s="97" t="str">
        <f t="shared" si="1"/>
        <v/>
      </c>
      <c r="J30" s="97" t="str">
        <f t="shared" si="2"/>
        <v/>
      </c>
      <c r="K30" s="97" t="str">
        <f>IF(AND(J30&lt;1,OR(Q32&lt;2,O32&lt;2)),1,J30)</f>
        <v/>
      </c>
      <c r="L30" s="98"/>
      <c r="M30" s="99"/>
      <c r="N30" s="100"/>
      <c r="O30" s="100"/>
      <c r="P30" s="100"/>
      <c r="Q30" s="133"/>
      <c r="R30" s="102"/>
      <c r="S30" s="103"/>
      <c r="U30" s="104"/>
      <c r="V30" s="104"/>
      <c r="W30" s="104"/>
      <c r="X30" s="104"/>
      <c r="Y30" s="104"/>
    </row>
    <row r="31" spans="1:25" ht="19.5" customHeight="1" x14ac:dyDescent="0.25">
      <c r="A31" s="105" t="s">
        <v>73</v>
      </c>
      <c r="B31" s="106"/>
      <c r="C31" s="107"/>
      <c r="D31" s="108"/>
      <c r="E31" s="108"/>
      <c r="F31" s="109" t="str">
        <f t="shared" si="0"/>
        <v/>
      </c>
      <c r="G31" s="110"/>
      <c r="H31" s="111"/>
      <c r="I31" s="112" t="str">
        <f t="shared" si="1"/>
        <v/>
      </c>
      <c r="J31" s="112" t="str">
        <f t="shared" si="2"/>
        <v/>
      </c>
      <c r="K31" s="112" t="str">
        <f>IF(AND(J31&lt;1,OR(Q32&lt;2,O32&lt;2)),1,J31)</f>
        <v/>
      </c>
      <c r="L31" s="113"/>
      <c r="M31" s="114"/>
      <c r="N31" s="100"/>
      <c r="O31" s="100"/>
      <c r="P31" s="100"/>
      <c r="Q31" s="101"/>
      <c r="R31" s="102"/>
      <c r="S31" s="103"/>
      <c r="U31" s="104"/>
      <c r="V31" s="104"/>
      <c r="W31" s="104"/>
      <c r="X31" s="104"/>
      <c r="Y31" s="104"/>
    </row>
    <row r="32" spans="1:25" ht="19.5" customHeight="1" thickBot="1" x14ac:dyDescent="0.3">
      <c r="A32" s="134" t="s">
        <v>74</v>
      </c>
      <c r="B32" s="135">
        <v>1.5</v>
      </c>
      <c r="C32" s="136">
        <v>3.2</v>
      </c>
      <c r="D32" s="136"/>
      <c r="E32" s="136"/>
      <c r="F32" s="137">
        <f t="shared" si="0"/>
        <v>53.125</v>
      </c>
      <c r="G32" s="138"/>
      <c r="H32" s="138"/>
      <c r="I32" s="137" t="str">
        <f t="shared" si="1"/>
        <v/>
      </c>
      <c r="J32" s="137" t="str">
        <f t="shared" si="2"/>
        <v/>
      </c>
      <c r="K32" s="137" t="str">
        <f>IF(AND(J32&lt;1,OR(Q32&lt;2,O32&lt;2)),1,J32)</f>
        <v/>
      </c>
      <c r="L32" s="139" t="str">
        <f>IF(AND(K30="",K31="",K32=""),"M/R viol",AVERAGE(K30:K32))</f>
        <v>M/R viol</v>
      </c>
      <c r="M32" s="140">
        <f>AVERAGE(L21:L32)</f>
        <v>1.7948717948717952</v>
      </c>
      <c r="N32" s="141">
        <f>IF(AND(C30="",C31="",C32=""),"",AVERAGE(C30:C32))</f>
        <v>3.2</v>
      </c>
      <c r="O32" s="142">
        <f>AVERAGE(N21:N32)</f>
        <v>2.8250000000000002</v>
      </c>
      <c r="P32" s="141">
        <f>IF(AND(B30="",B31="",B32=""),"",AVERAGE(B30:B32))</f>
        <v>1.5</v>
      </c>
      <c r="Q32" s="143">
        <f>AVERAGE(P21:P32)</f>
        <v>1.875</v>
      </c>
      <c r="R32" s="144">
        <f>AVERAGE(P9:P32)</f>
        <v>1.7749999999999999</v>
      </c>
      <c r="S32" s="145" t="str">
        <f>IF(OR(O32&lt;2,Q32&lt;2),"Met ACC",IF(M32&lt;1,"TT viol?/See more ACC.",IF(M32&gt;=1,"Met Rem'l Req")))</f>
        <v>Met ACC</v>
      </c>
      <c r="U32" s="104"/>
      <c r="V32" s="104"/>
      <c r="W32" s="104"/>
      <c r="X32" s="104"/>
      <c r="Y32" s="104"/>
    </row>
    <row r="33" spans="1:25" ht="19.5" customHeight="1" x14ac:dyDescent="0.25">
      <c r="A33" s="90" t="s">
        <v>75</v>
      </c>
      <c r="B33" s="91"/>
      <c r="C33" s="92"/>
      <c r="D33" s="93"/>
      <c r="E33" s="93"/>
      <c r="F33" s="94" t="str">
        <f t="shared" si="0"/>
        <v/>
      </c>
      <c r="G33" s="95"/>
      <c r="H33" s="96"/>
      <c r="I33" s="97" t="str">
        <f t="shared" si="1"/>
        <v/>
      </c>
      <c r="J33" s="97" t="str">
        <f t="shared" si="2"/>
        <v/>
      </c>
      <c r="K33" s="97" t="str">
        <f>IF(AND(J33&lt;1,OR(Q35&lt;2,O35&lt;2)),1,J33)</f>
        <v/>
      </c>
      <c r="L33" s="98"/>
      <c r="M33" s="99"/>
      <c r="N33" s="100"/>
      <c r="O33" s="100"/>
      <c r="P33" s="100"/>
      <c r="Q33" s="101"/>
      <c r="R33" s="102"/>
      <c r="S33" s="103"/>
      <c r="U33" s="104"/>
      <c r="V33" s="104"/>
      <c r="W33" s="104"/>
      <c r="X33" s="104"/>
      <c r="Y33" s="104"/>
    </row>
    <row r="34" spans="1:25" ht="19.5" customHeight="1" x14ac:dyDescent="0.25">
      <c r="A34" s="105" t="s">
        <v>76</v>
      </c>
      <c r="B34" s="106"/>
      <c r="C34" s="107"/>
      <c r="D34" s="108"/>
      <c r="E34" s="108"/>
      <c r="F34" s="109" t="str">
        <f t="shared" si="0"/>
        <v/>
      </c>
      <c r="G34" s="110"/>
      <c r="H34" s="111"/>
      <c r="I34" s="112" t="str">
        <f t="shared" si="1"/>
        <v/>
      </c>
      <c r="J34" s="112" t="str">
        <f t="shared" si="2"/>
        <v/>
      </c>
      <c r="K34" s="112" t="str">
        <f>IF(AND(J34&lt;1,OR(Q35&lt;2,O35&lt;2)),1,J34)</f>
        <v/>
      </c>
      <c r="L34" s="113"/>
      <c r="M34" s="114"/>
      <c r="N34" s="100"/>
      <c r="O34" s="100"/>
      <c r="P34" s="100"/>
      <c r="Q34" s="101"/>
      <c r="R34" s="102"/>
      <c r="S34" s="103"/>
      <c r="U34" s="104"/>
      <c r="V34" s="104"/>
      <c r="W34" s="104"/>
      <c r="X34" s="104"/>
      <c r="Y34" s="104"/>
    </row>
    <row r="35" spans="1:25" ht="19.5" customHeight="1" x14ac:dyDescent="0.25">
      <c r="A35" s="115" t="s">
        <v>77</v>
      </c>
      <c r="B35" s="116">
        <v>1.94</v>
      </c>
      <c r="C35" s="117">
        <v>2.82</v>
      </c>
      <c r="D35" s="118"/>
      <c r="E35" s="118"/>
      <c r="F35" s="119">
        <f t="shared" si="0"/>
        <v>31.205673758865249</v>
      </c>
      <c r="G35" s="120"/>
      <c r="H35" s="121"/>
      <c r="I35" s="122" t="str">
        <f t="shared" si="1"/>
        <v/>
      </c>
      <c r="J35" s="122" t="str">
        <f t="shared" si="2"/>
        <v/>
      </c>
      <c r="K35" s="122" t="str">
        <f>IF(AND(J35&lt;1,OR(Q35&lt;2,O35&lt;2)),1,J35)</f>
        <v/>
      </c>
      <c r="L35" s="123" t="str">
        <f>IF(AND(K33="",K34="",K35=""),"M/R viol",AVERAGE(K33:K35))</f>
        <v>M/R viol</v>
      </c>
      <c r="M35" s="124" t="e">
        <f>AVERAGE(L24:L35)</f>
        <v>#DIV/0!</v>
      </c>
      <c r="N35" s="125">
        <f>IF(AND(C33="",C34="",C35=""),"",AVERAGE(C33:C35))</f>
        <v>2.82</v>
      </c>
      <c r="O35" s="126">
        <f>AVERAGE(N24:N35)</f>
        <v>2.88</v>
      </c>
      <c r="P35" s="127">
        <f>IF(AND(B33="",B34="",B35=""),"",AVERAGE(B33:B35))</f>
        <v>1.94</v>
      </c>
      <c r="Q35" s="128">
        <f>AVERAGE(P24:P35)</f>
        <v>1.8849999999999998</v>
      </c>
      <c r="R35" s="129">
        <f>AVERAGE(P12:P35)</f>
        <v>1.7687499999999998</v>
      </c>
      <c r="S35" s="130" t="str">
        <f>IF(OR(O35&lt;2,Q35&lt;2),"Met ACC",IF(M35&lt;1,"TT viol?/See more ACC.",IF(M35&gt;=1,"Met Rem'l Req")))</f>
        <v>Met ACC</v>
      </c>
      <c r="U35" s="104"/>
      <c r="V35" s="104"/>
      <c r="W35" s="104"/>
      <c r="X35" s="104"/>
      <c r="Y35" s="104"/>
    </row>
    <row r="36" spans="1:25" ht="19.5" customHeight="1" x14ac:dyDescent="0.25">
      <c r="A36" s="131" t="s">
        <v>78</v>
      </c>
      <c r="B36" s="91"/>
      <c r="C36" s="92"/>
      <c r="D36" s="93"/>
      <c r="E36" s="93"/>
      <c r="F36" s="94" t="str">
        <f t="shared" si="0"/>
        <v/>
      </c>
      <c r="G36" s="95"/>
      <c r="H36" s="96"/>
      <c r="I36" s="97" t="str">
        <f t="shared" si="1"/>
        <v/>
      </c>
      <c r="J36" s="132" t="str">
        <f t="shared" si="2"/>
        <v/>
      </c>
      <c r="K36" s="132" t="str">
        <f>IF(AND(J36&lt;1,OR(Q38&lt;2,O38&lt;2)),1,J36)</f>
        <v/>
      </c>
      <c r="L36" s="98"/>
      <c r="M36" s="99"/>
      <c r="N36" s="100"/>
      <c r="O36" s="100"/>
      <c r="P36" s="100"/>
      <c r="Q36" s="101"/>
      <c r="R36" s="102"/>
      <c r="S36" s="103"/>
      <c r="U36" s="104"/>
      <c r="V36" s="104"/>
      <c r="W36" s="104"/>
      <c r="X36" s="104"/>
      <c r="Y36" s="104"/>
    </row>
    <row r="37" spans="1:25" ht="19.5" customHeight="1" x14ac:dyDescent="0.25">
      <c r="A37" s="105" t="s">
        <v>79</v>
      </c>
      <c r="B37" s="106"/>
      <c r="C37" s="107"/>
      <c r="D37" s="108"/>
      <c r="E37" s="108"/>
      <c r="F37" s="109" t="str">
        <f t="shared" si="0"/>
        <v/>
      </c>
      <c r="G37" s="110"/>
      <c r="H37" s="111"/>
      <c r="I37" s="112" t="str">
        <f t="shared" si="1"/>
        <v/>
      </c>
      <c r="J37" s="112" t="str">
        <f t="shared" si="2"/>
        <v/>
      </c>
      <c r="K37" s="112" t="str">
        <f>IF(AND(J37&lt;1,OR(Q38&lt;2,O38&lt;2)),1,J37)</f>
        <v/>
      </c>
      <c r="L37" s="113"/>
      <c r="M37" s="114"/>
      <c r="N37" s="100"/>
      <c r="O37" s="100"/>
      <c r="P37" s="100"/>
      <c r="Q37" s="101"/>
      <c r="R37" s="102"/>
      <c r="S37" s="103"/>
      <c r="U37" s="104"/>
      <c r="V37" s="104"/>
      <c r="W37" s="104"/>
      <c r="X37" s="104"/>
      <c r="Y37" s="104"/>
    </row>
    <row r="38" spans="1:25" ht="19.5" customHeight="1" x14ac:dyDescent="0.25">
      <c r="A38" s="115" t="s">
        <v>80</v>
      </c>
      <c r="B38" s="116">
        <v>1.78</v>
      </c>
      <c r="C38" s="117">
        <v>2.2200000000000002</v>
      </c>
      <c r="D38" s="118"/>
      <c r="E38" s="118"/>
      <c r="F38" s="119">
        <f t="shared" si="0"/>
        <v>19.819819819819827</v>
      </c>
      <c r="G38" s="120"/>
      <c r="H38" s="121"/>
      <c r="I38" s="122" t="str">
        <f t="shared" si="1"/>
        <v/>
      </c>
      <c r="J38" s="122" t="str">
        <f t="shared" si="2"/>
        <v/>
      </c>
      <c r="K38" s="122" t="str">
        <f>IF(AND(J38&lt;1,OR(Q38&lt;2,O38&lt;2)),1,J38)</f>
        <v/>
      </c>
      <c r="L38" s="123" t="str">
        <f>IF(AND(K36="",K37="",K38=""),"M/R viol",AVERAGE(K36:K38))</f>
        <v>M/R viol</v>
      </c>
      <c r="M38" s="124" t="e">
        <f>AVERAGE(L27:L38)</f>
        <v>#DIV/0!</v>
      </c>
      <c r="N38" s="125">
        <f>IF(AND(C36="",C37="",C38=""),"",AVERAGE(C36:C38))</f>
        <v>2.2200000000000002</v>
      </c>
      <c r="O38" s="126">
        <f>AVERAGE(N27:N38)</f>
        <v>2.81</v>
      </c>
      <c r="P38" s="127">
        <f>IF(AND(B36="",B37="",B38=""),"",AVERAGE(B36:B38))</f>
        <v>1.78</v>
      </c>
      <c r="Q38" s="128">
        <f>AVERAGE(P27:P38)</f>
        <v>1.8049999999999999</v>
      </c>
      <c r="R38" s="129">
        <f>AVERAGE(P15:P38)</f>
        <v>1.8249999999999997</v>
      </c>
      <c r="S38" s="130" t="str">
        <f>IF(OR(O38&lt;2,Q38&lt;2),"Met ACC",IF(M38&lt;1,"TT viol?/See more ACC.",IF(M38&gt;=1,"Met Rem'l Req")))</f>
        <v>Met ACC</v>
      </c>
      <c r="U38" s="104"/>
      <c r="V38" s="104"/>
      <c r="W38" s="104"/>
      <c r="X38" s="104"/>
      <c r="Y38" s="104"/>
    </row>
    <row r="39" spans="1:25" ht="19.5" customHeight="1" x14ac:dyDescent="0.25">
      <c r="A39" s="131" t="s">
        <v>81</v>
      </c>
      <c r="B39" s="91"/>
      <c r="C39" s="92"/>
      <c r="D39" s="93"/>
      <c r="E39" s="93"/>
      <c r="F39" s="94" t="str">
        <f t="shared" si="0"/>
        <v/>
      </c>
      <c r="G39" s="95"/>
      <c r="H39" s="96"/>
      <c r="I39" s="97" t="str">
        <f t="shared" si="1"/>
        <v/>
      </c>
      <c r="J39" s="132" t="str">
        <f t="shared" si="2"/>
        <v/>
      </c>
      <c r="K39" s="132" t="str">
        <f>IF(AND(J39&lt;1,OR(Q41&lt;2,O41&lt;2)),1,J39)</f>
        <v/>
      </c>
      <c r="L39" s="98"/>
      <c r="M39" s="99"/>
      <c r="N39" s="100"/>
      <c r="O39" s="100"/>
      <c r="P39" s="100"/>
      <c r="Q39" s="101"/>
      <c r="R39" s="102"/>
      <c r="S39" s="103"/>
      <c r="U39" s="104"/>
      <c r="V39" s="104"/>
      <c r="W39" s="104"/>
      <c r="X39" s="104"/>
      <c r="Y39" s="104"/>
    </row>
    <row r="40" spans="1:25" ht="19.5" customHeight="1" x14ac:dyDescent="0.25">
      <c r="A40" s="105" t="s">
        <v>82</v>
      </c>
      <c r="B40" s="106"/>
      <c r="C40" s="107"/>
      <c r="D40" s="108"/>
      <c r="E40" s="108"/>
      <c r="F40" s="109" t="str">
        <f t="shared" si="0"/>
        <v/>
      </c>
      <c r="G40" s="110"/>
      <c r="H40" s="111"/>
      <c r="I40" s="112" t="str">
        <f t="shared" si="1"/>
        <v/>
      </c>
      <c r="J40" s="112" t="str">
        <f t="shared" si="2"/>
        <v/>
      </c>
      <c r="K40" s="112" t="str">
        <f>IF(AND(J40&lt;1,OR(Q41&lt;2,O41&lt;2)),1,J40)</f>
        <v/>
      </c>
      <c r="L40" s="113"/>
      <c r="M40" s="114"/>
      <c r="N40" s="100"/>
      <c r="O40" s="100"/>
      <c r="P40" s="100"/>
      <c r="Q40" s="101"/>
      <c r="R40" s="102"/>
      <c r="S40" s="103"/>
      <c r="U40" s="104"/>
      <c r="V40" s="104"/>
      <c r="W40" s="104"/>
      <c r="X40" s="104"/>
      <c r="Y40" s="104"/>
    </row>
    <row r="41" spans="1:25" ht="19.5" customHeight="1" x14ac:dyDescent="0.25">
      <c r="A41" s="115" t="s">
        <v>83</v>
      </c>
      <c r="B41" s="116">
        <v>1.79</v>
      </c>
      <c r="C41" s="117">
        <v>1.82</v>
      </c>
      <c r="D41" s="118"/>
      <c r="E41" s="118"/>
      <c r="F41" s="119">
        <f t="shared" si="0"/>
        <v>1.6483516483516536</v>
      </c>
      <c r="G41" s="120"/>
      <c r="H41" s="121"/>
      <c r="I41" s="122" t="str">
        <f t="shared" si="1"/>
        <v/>
      </c>
      <c r="J41" s="122" t="str">
        <f t="shared" si="2"/>
        <v/>
      </c>
      <c r="K41" s="122" t="str">
        <f>IF(AND(J41&lt;1,OR(Q41&lt;2,O41&lt;2)),1,J41)</f>
        <v/>
      </c>
      <c r="L41" s="123" t="str">
        <f>IF(AND(K39="",K40="",K41=""),"M/R viol",AVERAGE(K39:K41))</f>
        <v>M/R viol</v>
      </c>
      <c r="M41" s="124" t="e">
        <f>AVERAGE(L30:L41)</f>
        <v>#DIV/0!</v>
      </c>
      <c r="N41" s="125">
        <f>IF(AND(C39="",C40="",C41=""),"",AVERAGE(C39:C41))</f>
        <v>1.82</v>
      </c>
      <c r="O41" s="126">
        <f>AVERAGE(N30:N41)</f>
        <v>2.5150000000000001</v>
      </c>
      <c r="P41" s="127">
        <f>IF(AND(B39="",B40="",B41=""),"",AVERAGE(B39:B41))</f>
        <v>1.79</v>
      </c>
      <c r="Q41" s="128">
        <f>AVERAGE(P30:P41)</f>
        <v>1.7524999999999999</v>
      </c>
      <c r="R41" s="129">
        <f>AVERAGE(P18:P41)</f>
        <v>1.8125</v>
      </c>
      <c r="S41" s="130" t="str">
        <f>IF(OR(O41&lt;2,Q41&lt;2),"Met ACC",IF(M41&lt;1,"TT viol?/See more ACC.",IF(M41&gt;=1,"Met Rem'l Req")))</f>
        <v>Met ACC</v>
      </c>
      <c r="U41" s="104"/>
      <c r="V41" s="104"/>
      <c r="W41" s="104"/>
      <c r="X41" s="104"/>
      <c r="Y41" s="104"/>
    </row>
    <row r="42" spans="1:25" ht="19.5" customHeight="1" x14ac:dyDescent="0.25">
      <c r="A42" s="131" t="s">
        <v>84</v>
      </c>
      <c r="B42" s="91"/>
      <c r="C42" s="92"/>
      <c r="D42" s="93"/>
      <c r="E42" s="93"/>
      <c r="F42" s="94" t="str">
        <f t="shared" si="0"/>
        <v/>
      </c>
      <c r="G42" s="95"/>
      <c r="H42" s="96"/>
      <c r="I42" s="97" t="str">
        <f t="shared" si="1"/>
        <v/>
      </c>
      <c r="J42" s="97" t="str">
        <f t="shared" si="2"/>
        <v/>
      </c>
      <c r="K42" s="97" t="e">
        <f>IF(AND(J42&lt;1,OR(Q44&lt;2,O44&lt;2)),1,J42)</f>
        <v>#DIV/0!</v>
      </c>
      <c r="L42" s="98"/>
      <c r="M42" s="99"/>
      <c r="N42" s="100"/>
      <c r="O42" s="100"/>
      <c r="P42" s="100"/>
      <c r="Q42" s="133"/>
      <c r="R42" s="102"/>
      <c r="S42" s="103"/>
      <c r="U42" s="104"/>
      <c r="V42" s="104"/>
      <c r="W42" s="104"/>
      <c r="X42" s="104"/>
      <c r="Y42" s="104"/>
    </row>
    <row r="43" spans="1:25" ht="19.5" customHeight="1" x14ac:dyDescent="0.25">
      <c r="A43" s="105" t="s">
        <v>85</v>
      </c>
      <c r="B43" s="106"/>
      <c r="C43" s="107"/>
      <c r="D43" s="108"/>
      <c r="E43" s="108"/>
      <c r="F43" s="109" t="str">
        <f t="shared" si="0"/>
        <v/>
      </c>
      <c r="G43" s="110"/>
      <c r="H43" s="111"/>
      <c r="I43" s="112" t="str">
        <f t="shared" si="1"/>
        <v/>
      </c>
      <c r="J43" s="112" t="str">
        <f t="shared" si="2"/>
        <v/>
      </c>
      <c r="K43" s="112" t="e">
        <f>IF(AND(J43&lt;1,OR(Q44&lt;2,O44&lt;2)),1,J43)</f>
        <v>#DIV/0!</v>
      </c>
      <c r="L43" s="113"/>
      <c r="M43" s="114"/>
      <c r="N43" s="100"/>
      <c r="O43" s="100"/>
      <c r="P43" s="100"/>
      <c r="Q43" s="101"/>
      <c r="R43" s="102"/>
      <c r="S43" s="103"/>
      <c r="U43" s="104"/>
      <c r="V43" s="104"/>
      <c r="W43" s="104"/>
      <c r="X43" s="104"/>
      <c r="Y43" s="104"/>
    </row>
    <row r="44" spans="1:25" ht="19.5" customHeight="1" thickBot="1" x14ac:dyDescent="0.3">
      <c r="A44" s="134" t="s">
        <v>86</v>
      </c>
      <c r="B44" s="146" t="s">
        <v>87</v>
      </c>
      <c r="C44" s="136"/>
      <c r="D44" s="136"/>
      <c r="E44" s="136"/>
      <c r="F44" s="137" t="str">
        <f t="shared" si="0"/>
        <v/>
      </c>
      <c r="G44" s="138"/>
      <c r="H44" s="138"/>
      <c r="I44" s="137" t="str">
        <f t="shared" si="1"/>
        <v/>
      </c>
      <c r="J44" s="137" t="str">
        <f t="shared" si="2"/>
        <v/>
      </c>
      <c r="K44" s="137" t="e">
        <f>IF(AND(J44&lt;1,OR(Q44&lt;2,O44&lt;2)),1,J44)</f>
        <v>#DIV/0!</v>
      </c>
      <c r="L44" s="139" t="e">
        <f>IF(AND(K42="",K43="",K44=""),"M/R viol",AVERAGE(K42:K44))</f>
        <v>#DIV/0!</v>
      </c>
      <c r="M44" s="140" t="e">
        <f>AVERAGE(L33:L44)</f>
        <v>#DIV/0!</v>
      </c>
      <c r="N44" s="141" t="str">
        <f>IF(AND(C42="",C43="",C44=""),"",AVERAGE(C42:C44))</f>
        <v/>
      </c>
      <c r="O44" s="142">
        <f>AVERAGE(N33:N44)</f>
        <v>2.2866666666666666</v>
      </c>
      <c r="P44" s="141" t="e">
        <f>IF(AND(B42="",B43="",B44=""),"",AVERAGE(B42:B44))</f>
        <v>#DIV/0!</v>
      </c>
      <c r="Q44" s="143" t="e">
        <f>AVERAGE(P33:P44)</f>
        <v>#DIV/0!</v>
      </c>
      <c r="R44" s="144" t="e">
        <f>AVERAGE(P21:P44)</f>
        <v>#DIV/0!</v>
      </c>
      <c r="S44" s="145" t="e">
        <f>IF(OR(O44&lt;2,Q44&lt;2),"Met ACC",IF(M44&lt;1,"TT viol?/See more ACC.",IF(M44&gt;=1,"Met Rem'l Req")))</f>
        <v>#DIV/0!</v>
      </c>
      <c r="U44" s="104"/>
      <c r="V44" s="104"/>
      <c r="W44" s="104"/>
      <c r="X44" s="104"/>
      <c r="Y44" s="104"/>
    </row>
    <row r="45" spans="1:25" ht="19.5" customHeight="1" x14ac:dyDescent="0.25">
      <c r="A45" s="90" t="s">
        <v>88</v>
      </c>
      <c r="B45" s="91">
        <v>2.14</v>
      </c>
      <c r="C45" s="92">
        <v>2.1800000000000002</v>
      </c>
      <c r="D45" s="93"/>
      <c r="E45" s="93"/>
      <c r="F45" s="94">
        <f t="shared" si="0"/>
        <v>1.834862385321101</v>
      </c>
      <c r="G45" s="95"/>
      <c r="H45" s="96"/>
      <c r="I45" s="97" t="str">
        <f t="shared" si="1"/>
        <v/>
      </c>
      <c r="J45" s="97" t="str">
        <f t="shared" si="2"/>
        <v/>
      </c>
      <c r="K45" s="97" t="e">
        <f>IF(AND(J45&lt;1,OR(Q47&lt;2,O47&lt;2)),1,J45)</f>
        <v>#DIV/0!</v>
      </c>
      <c r="L45" s="98"/>
      <c r="M45" s="99"/>
      <c r="N45" s="100"/>
      <c r="O45" s="100"/>
      <c r="P45" s="100"/>
      <c r="Q45" s="101"/>
      <c r="R45" s="102"/>
      <c r="S45" s="103"/>
      <c r="U45" s="104"/>
      <c r="V45" s="104"/>
      <c r="W45" s="104"/>
      <c r="X45" s="104"/>
      <c r="Y45" s="104"/>
    </row>
    <row r="46" spans="1:25" ht="19.5" customHeight="1" x14ac:dyDescent="0.25">
      <c r="A46" s="105" t="s">
        <v>89</v>
      </c>
      <c r="B46" s="106">
        <v>1.84</v>
      </c>
      <c r="C46" s="107">
        <v>2.39</v>
      </c>
      <c r="D46" s="108"/>
      <c r="E46" s="108"/>
      <c r="F46" s="109">
        <f t="shared" si="0"/>
        <v>23.01255230125523</v>
      </c>
      <c r="G46" s="110"/>
      <c r="H46" s="111"/>
      <c r="I46" s="112" t="str">
        <f t="shared" si="1"/>
        <v/>
      </c>
      <c r="J46" s="112" t="str">
        <f t="shared" si="2"/>
        <v/>
      </c>
      <c r="K46" s="112" t="e">
        <f>IF(AND(J46&lt;1,OR(Q47&lt;2,O47&lt;2)),1,J46)</f>
        <v>#DIV/0!</v>
      </c>
      <c r="L46" s="113"/>
      <c r="M46" s="114"/>
      <c r="N46" s="100"/>
      <c r="O46" s="100"/>
      <c r="P46" s="100"/>
      <c r="Q46" s="101"/>
      <c r="R46" s="102"/>
      <c r="S46" s="103"/>
      <c r="U46" s="104"/>
      <c r="V46" s="104"/>
      <c r="W46" s="104"/>
      <c r="X46" s="104"/>
      <c r="Y46" s="104"/>
    </row>
    <row r="47" spans="1:25" ht="19.5" customHeight="1" x14ac:dyDescent="0.25">
      <c r="A47" s="115" t="s">
        <v>90</v>
      </c>
      <c r="B47" s="116">
        <v>1.86</v>
      </c>
      <c r="C47" s="117">
        <v>2.85</v>
      </c>
      <c r="D47" s="118"/>
      <c r="E47" s="118"/>
      <c r="F47" s="119">
        <f t="shared" si="0"/>
        <v>34.736842105263158</v>
      </c>
      <c r="G47" s="120"/>
      <c r="H47" s="121"/>
      <c r="I47" s="122" t="str">
        <f t="shared" si="1"/>
        <v/>
      </c>
      <c r="J47" s="122" t="str">
        <f t="shared" si="2"/>
        <v/>
      </c>
      <c r="K47" s="122" t="e">
        <f>IF(AND(J47&lt;1,OR(Q47&lt;2,O47&lt;2)),1,J47)</f>
        <v>#DIV/0!</v>
      </c>
      <c r="L47" s="123" t="e">
        <f>IF(AND(K45="",K46="",K47=""),"M/R viol",AVERAGE(K45:K47))</f>
        <v>#DIV/0!</v>
      </c>
      <c r="M47" s="124" t="e">
        <f>AVERAGE(L36:L47)</f>
        <v>#DIV/0!</v>
      </c>
      <c r="N47" s="125">
        <f>IF(AND(C45="",C46="",C47=""),"",AVERAGE(C45:C47))</f>
        <v>2.4733333333333332</v>
      </c>
      <c r="O47" s="126">
        <f>AVERAGE(N36:N47)</f>
        <v>2.1711111111111112</v>
      </c>
      <c r="P47" s="127">
        <f>IF(AND(B45="",B46="",B47=""),"",AVERAGE(B45:B47))</f>
        <v>1.946666666666667</v>
      </c>
      <c r="Q47" s="128" t="e">
        <f>AVERAGE(P36:P47)</f>
        <v>#DIV/0!</v>
      </c>
      <c r="R47" s="129" t="e">
        <f>AVERAGE(P24:P47)</f>
        <v>#DIV/0!</v>
      </c>
      <c r="S47" s="130" t="e">
        <f>IF(OR(O47&lt;2,Q47&lt;2),"Met ACC",IF(M47&lt;1,"TT viol?/See more ACC.",IF(M47&gt;=1,"Met Rem'l Req")))</f>
        <v>#DIV/0!</v>
      </c>
      <c r="U47" s="104"/>
      <c r="V47" s="104"/>
      <c r="W47" s="104"/>
      <c r="X47" s="104"/>
      <c r="Y47" s="104"/>
    </row>
    <row r="48" spans="1:25" ht="19.5" customHeight="1" x14ac:dyDescent="0.25">
      <c r="A48" s="131" t="s">
        <v>91</v>
      </c>
      <c r="B48" s="91"/>
      <c r="C48" s="92"/>
      <c r="D48" s="93"/>
      <c r="E48" s="93"/>
      <c r="F48" s="94" t="str">
        <f t="shared" si="0"/>
        <v/>
      </c>
      <c r="G48" s="95"/>
      <c r="H48" s="96"/>
      <c r="I48" s="97" t="str">
        <f t="shared" si="1"/>
        <v/>
      </c>
      <c r="J48" s="132" t="str">
        <f t="shared" si="2"/>
        <v/>
      </c>
      <c r="K48" s="132" t="e">
        <f>IF(AND(J48&lt;1,OR(Q50&lt;2,O50&lt;2)),1,J48)</f>
        <v>#DIV/0!</v>
      </c>
      <c r="L48" s="98"/>
      <c r="M48" s="99"/>
      <c r="N48" s="100"/>
      <c r="O48" s="100"/>
      <c r="P48" s="100"/>
      <c r="Q48" s="101"/>
      <c r="R48" s="102"/>
      <c r="S48" s="103"/>
      <c r="U48" s="104"/>
      <c r="V48" s="104"/>
      <c r="W48" s="104"/>
      <c r="X48" s="104"/>
      <c r="Y48" s="104"/>
    </row>
    <row r="49" spans="1:25" ht="19.5" customHeight="1" x14ac:dyDescent="0.25">
      <c r="A49" s="105" t="s">
        <v>92</v>
      </c>
      <c r="B49" s="106">
        <v>1.32</v>
      </c>
      <c r="C49" s="107">
        <v>1.9</v>
      </c>
      <c r="D49" s="108"/>
      <c r="E49" s="108"/>
      <c r="F49" s="109">
        <f t="shared" si="0"/>
        <v>30.526315789473678</v>
      </c>
      <c r="G49" s="110"/>
      <c r="H49" s="111"/>
      <c r="I49" s="112" t="str">
        <f t="shared" si="1"/>
        <v/>
      </c>
      <c r="J49" s="112" t="str">
        <f t="shared" si="2"/>
        <v/>
      </c>
      <c r="K49" s="112" t="e">
        <f>IF(AND(J49&lt;1,OR(Q50&lt;2,O50&lt;2)),1,J49)</f>
        <v>#DIV/0!</v>
      </c>
      <c r="L49" s="113"/>
      <c r="M49" s="114"/>
      <c r="N49" s="100"/>
      <c r="O49" s="100"/>
      <c r="P49" s="100"/>
      <c r="Q49" s="101"/>
      <c r="R49" s="102"/>
      <c r="S49" s="103"/>
      <c r="U49" s="104"/>
      <c r="V49" s="104"/>
      <c r="W49" s="104"/>
      <c r="X49" s="104"/>
      <c r="Y49" s="104"/>
    </row>
    <row r="50" spans="1:25" ht="19.5" customHeight="1" x14ac:dyDescent="0.25">
      <c r="A50" s="115" t="s">
        <v>93</v>
      </c>
      <c r="B50" s="116"/>
      <c r="C50" s="117"/>
      <c r="D50" s="118"/>
      <c r="E50" s="118"/>
      <c r="F50" s="119" t="str">
        <f t="shared" si="0"/>
        <v/>
      </c>
      <c r="G50" s="120"/>
      <c r="H50" s="121"/>
      <c r="I50" s="122" t="str">
        <f t="shared" si="1"/>
        <v/>
      </c>
      <c r="J50" s="122" t="str">
        <f t="shared" si="2"/>
        <v/>
      </c>
      <c r="K50" s="122" t="e">
        <f>IF(AND(J50&lt;1,OR(Q50&lt;2,O50&lt;2)),1,J50)</f>
        <v>#DIV/0!</v>
      </c>
      <c r="L50" s="123" t="e">
        <f>IF(AND(K48="",K49="",K50=""),"M/R viol",AVERAGE(K48:K50))</f>
        <v>#DIV/0!</v>
      </c>
      <c r="M50" s="124" t="e">
        <f>AVERAGE(L39:L50)</f>
        <v>#DIV/0!</v>
      </c>
      <c r="N50" s="125">
        <f>IF(AND(C48="",C49="",C50=""),"",AVERAGE(C48:C50))</f>
        <v>1.9</v>
      </c>
      <c r="O50" s="126">
        <f>AVERAGE(N39:N50)</f>
        <v>2.0644444444444443</v>
      </c>
      <c r="P50" s="127">
        <f>IF(AND(B48="",B49="",B50=""),"",AVERAGE(B48:B50))</f>
        <v>1.32</v>
      </c>
      <c r="Q50" s="128" t="e">
        <f>AVERAGE(P39:P50)</f>
        <v>#DIV/0!</v>
      </c>
      <c r="R50" s="129" t="e">
        <f>AVERAGE(P27:P50)</f>
        <v>#DIV/0!</v>
      </c>
      <c r="S50" s="130" t="e">
        <f>IF(OR(O50&lt;2,Q50&lt;2),"Met ACC",IF(M50&lt;1,"TT viol?/See more ACC.",IF(M50&gt;=1,"Met Rem'l Req")))</f>
        <v>#DIV/0!</v>
      </c>
      <c r="U50" s="104"/>
      <c r="V50" s="104"/>
      <c r="W50" s="104"/>
      <c r="X50" s="104"/>
      <c r="Y50" s="104"/>
    </row>
    <row r="51" spans="1:25" ht="19.5" customHeight="1" x14ac:dyDescent="0.25">
      <c r="A51" s="131" t="s">
        <v>94</v>
      </c>
      <c r="B51" s="91"/>
      <c r="C51" s="92"/>
      <c r="D51" s="93"/>
      <c r="E51" s="93"/>
      <c r="F51" s="94" t="str">
        <f t="shared" si="0"/>
        <v/>
      </c>
      <c r="G51" s="95"/>
      <c r="H51" s="96"/>
      <c r="I51" s="97" t="str">
        <f t="shared" si="1"/>
        <v/>
      </c>
      <c r="J51" s="132" t="str">
        <f t="shared" si="2"/>
        <v/>
      </c>
      <c r="K51" s="132" t="e">
        <f>IF(AND(J51&lt;1,OR(Q53&lt;2,O53&lt;2)),1,J51)</f>
        <v>#DIV/0!</v>
      </c>
      <c r="L51" s="98"/>
      <c r="M51" s="99"/>
      <c r="N51" s="100"/>
      <c r="O51" s="100"/>
      <c r="P51" s="100"/>
      <c r="Q51" s="101"/>
      <c r="R51" s="102"/>
      <c r="S51" s="103"/>
      <c r="U51" s="104"/>
      <c r="V51" s="104"/>
      <c r="W51" s="104"/>
      <c r="X51" s="104"/>
      <c r="Y51" s="104"/>
    </row>
    <row r="52" spans="1:25" ht="19.5" customHeight="1" x14ac:dyDescent="0.25">
      <c r="A52" s="105" t="s">
        <v>95</v>
      </c>
      <c r="B52" s="106"/>
      <c r="C52" s="107"/>
      <c r="D52" s="108"/>
      <c r="E52" s="108"/>
      <c r="F52" s="109" t="str">
        <f t="shared" si="0"/>
        <v/>
      </c>
      <c r="G52" s="110"/>
      <c r="H52" s="111"/>
      <c r="I52" s="112" t="str">
        <f t="shared" si="1"/>
        <v/>
      </c>
      <c r="J52" s="112" t="str">
        <f t="shared" si="2"/>
        <v/>
      </c>
      <c r="K52" s="112" t="e">
        <f>IF(AND(J52&lt;1,OR(Q53&lt;2,O53&lt;2)),1,J52)</f>
        <v>#DIV/0!</v>
      </c>
      <c r="L52" s="113"/>
      <c r="M52" s="114"/>
      <c r="N52" s="100"/>
      <c r="O52" s="100"/>
      <c r="P52" s="100"/>
      <c r="Q52" s="101"/>
      <c r="R52" s="102"/>
      <c r="S52" s="103"/>
      <c r="U52" s="104"/>
      <c r="V52" s="104"/>
      <c r="W52" s="104"/>
      <c r="X52" s="104"/>
      <c r="Y52" s="104"/>
    </row>
    <row r="53" spans="1:25" ht="19.5" customHeight="1" x14ac:dyDescent="0.25">
      <c r="A53" s="115" t="s">
        <v>96</v>
      </c>
      <c r="B53" s="116">
        <v>1.44</v>
      </c>
      <c r="C53" s="117">
        <v>1.76</v>
      </c>
      <c r="D53" s="118"/>
      <c r="E53" s="118"/>
      <c r="F53" s="119">
        <f t="shared" si="0"/>
        <v>18.181818181818187</v>
      </c>
      <c r="G53" s="120"/>
      <c r="H53" s="121"/>
      <c r="I53" s="122" t="str">
        <f t="shared" si="1"/>
        <v/>
      </c>
      <c r="J53" s="122" t="str">
        <f t="shared" si="2"/>
        <v/>
      </c>
      <c r="K53" s="122" t="e">
        <f>IF(AND(J53&lt;1,OR(Q53&lt;2,O53&lt;2)),1,J53)</f>
        <v>#DIV/0!</v>
      </c>
      <c r="L53" s="123" t="e">
        <f>IF(AND(K51="",K52="",K53=""),"M/R viol",AVERAGE(K51:K53))</f>
        <v>#DIV/0!</v>
      </c>
      <c r="M53" s="124" t="e">
        <f>AVERAGE(L42:L53)</f>
        <v>#DIV/0!</v>
      </c>
      <c r="N53" s="125">
        <f>IF(AND(C51="",C52="",C53=""),"",AVERAGE(C51:C53))</f>
        <v>1.76</v>
      </c>
      <c r="O53" s="126">
        <f>AVERAGE(N42:N53)</f>
        <v>2.0444444444444443</v>
      </c>
      <c r="P53" s="127">
        <f>IF(AND(B51="",B52="",B53=""),"",AVERAGE(B51:B53))</f>
        <v>1.44</v>
      </c>
      <c r="Q53" s="128" t="e">
        <f>AVERAGE(P42:P53)</f>
        <v>#DIV/0!</v>
      </c>
      <c r="R53" s="129" t="e">
        <f>AVERAGE(P30:P53)</f>
        <v>#DIV/0!</v>
      </c>
      <c r="S53" s="130" t="e">
        <f>IF(OR(O53&lt;2,Q53&lt;2),"Met ACC",IF(M53&lt;1,"TT viol?/See more ACC.",IF(M53&gt;=1,"Met Rem'l Req")))</f>
        <v>#DIV/0!</v>
      </c>
      <c r="U53" s="104"/>
      <c r="V53" s="104"/>
      <c r="W53" s="104"/>
      <c r="X53" s="104"/>
      <c r="Y53" s="104"/>
    </row>
    <row r="54" spans="1:25" ht="19.5" customHeight="1" x14ac:dyDescent="0.25">
      <c r="A54" s="131" t="s">
        <v>97</v>
      </c>
      <c r="B54" s="91"/>
      <c r="C54" s="92"/>
      <c r="D54" s="93"/>
      <c r="E54" s="93"/>
      <c r="F54" s="94" t="str">
        <f t="shared" si="0"/>
        <v/>
      </c>
      <c r="G54" s="95"/>
      <c r="H54" s="96"/>
      <c r="I54" s="97" t="str">
        <f t="shared" si="1"/>
        <v/>
      </c>
      <c r="J54" s="97" t="str">
        <f t="shared" si="2"/>
        <v/>
      </c>
      <c r="K54" s="97" t="str">
        <f>IF(AND(J54&lt;1,OR(Q56&lt;2,O56&lt;2)),1,J54)</f>
        <v/>
      </c>
      <c r="L54" s="98"/>
      <c r="M54" s="99"/>
      <c r="N54" s="100"/>
      <c r="O54" s="100"/>
      <c r="P54" s="100"/>
      <c r="Q54" s="133"/>
      <c r="R54" s="102"/>
      <c r="S54" s="103"/>
      <c r="U54" s="104"/>
      <c r="V54" s="104"/>
      <c r="W54" s="104"/>
      <c r="X54" s="104"/>
      <c r="Y54" s="104"/>
    </row>
    <row r="55" spans="1:25" ht="19.5" customHeight="1" x14ac:dyDescent="0.25">
      <c r="A55" s="105" t="s">
        <v>98</v>
      </c>
      <c r="B55" s="106">
        <v>1.78</v>
      </c>
      <c r="C55" s="107">
        <v>1.88</v>
      </c>
      <c r="D55" s="108"/>
      <c r="E55" s="108"/>
      <c r="F55" s="109">
        <f t="shared" si="0"/>
        <v>5.3191489361702038</v>
      </c>
      <c r="G55" s="110"/>
      <c r="H55" s="111"/>
      <c r="I55" s="112" t="str">
        <f t="shared" si="1"/>
        <v/>
      </c>
      <c r="J55" s="112" t="str">
        <f t="shared" si="2"/>
        <v/>
      </c>
      <c r="K55" s="112" t="str">
        <f>IF(AND(J55&lt;1,OR(Q56&lt;2,O56&lt;2)),1,J55)</f>
        <v/>
      </c>
      <c r="L55" s="113"/>
      <c r="M55" s="114"/>
      <c r="N55" s="100"/>
      <c r="O55" s="100"/>
      <c r="P55" s="100"/>
      <c r="Q55" s="101"/>
      <c r="R55" s="102"/>
      <c r="S55" s="103"/>
      <c r="U55" s="104"/>
      <c r="V55" s="104"/>
      <c r="W55" s="104"/>
      <c r="X55" s="104"/>
      <c r="Y55" s="104"/>
    </row>
    <row r="56" spans="1:25" ht="19.5" customHeight="1" thickBot="1" x14ac:dyDescent="0.3">
      <c r="A56" s="134" t="s">
        <v>99</v>
      </c>
      <c r="B56" s="135">
        <v>1.1100000000000001</v>
      </c>
      <c r="C56" s="136">
        <v>1.42</v>
      </c>
      <c r="D56" s="136"/>
      <c r="E56" s="136"/>
      <c r="F56" s="137">
        <f t="shared" si="0"/>
        <v>21.830985915492953</v>
      </c>
      <c r="G56" s="138"/>
      <c r="H56" s="138"/>
      <c r="I56" s="137" t="str">
        <f t="shared" si="1"/>
        <v/>
      </c>
      <c r="J56" s="137" t="str">
        <f t="shared" si="2"/>
        <v/>
      </c>
      <c r="K56" s="137" t="str">
        <f>IF(AND(J56&lt;1,OR(Q56&lt;2,O56&lt;2)),1,J56)</f>
        <v/>
      </c>
      <c r="L56" s="139" t="str">
        <f>IF(AND(K54="",K55="",K56=""),"M/R viol",AVERAGE(K54:K56))</f>
        <v>M/R viol</v>
      </c>
      <c r="M56" s="140" t="e">
        <f>AVERAGE(L45:L56)</f>
        <v>#DIV/0!</v>
      </c>
      <c r="N56" s="141">
        <f>IF(AND(C54="",C55="",C56=""),"",AVERAGE(C54:C56))</f>
        <v>1.65</v>
      </c>
      <c r="O56" s="142">
        <f>AVERAGE(N45:N56)</f>
        <v>1.9458333333333333</v>
      </c>
      <c r="P56" s="141">
        <f>IF(AND(B54="",B55="",B56=""),"",AVERAGE(B54:B56))</f>
        <v>1.4450000000000001</v>
      </c>
      <c r="Q56" s="143">
        <f>AVERAGE(P45:P56)</f>
        <v>1.5379166666666668</v>
      </c>
      <c r="R56" s="144" t="e">
        <f>AVERAGE(P33:P56)</f>
        <v>#DIV/0!</v>
      </c>
      <c r="S56" s="145" t="str">
        <f>IF(OR(O56&lt;2,Q56&lt;2),"Met ACC",IF(M56&lt;1,"TT viol?/See more ACC.",IF(M56&gt;=1,"Met Rem'l Req")))</f>
        <v>Met ACC</v>
      </c>
      <c r="U56" s="104"/>
      <c r="V56" s="104"/>
      <c r="W56" s="104"/>
      <c r="X56" s="104"/>
      <c r="Y56" s="104"/>
    </row>
    <row r="57" spans="1:25" x14ac:dyDescent="0.25">
      <c r="A57" s="105">
        <v>41275</v>
      </c>
      <c r="B57" s="91"/>
      <c r="C57" s="92"/>
      <c r="D57" s="147"/>
      <c r="E57" s="147"/>
      <c r="F57" s="148" t="str">
        <f t="shared" si="0"/>
        <v/>
      </c>
      <c r="G57" s="95"/>
      <c r="H57" s="96"/>
      <c r="I57" s="97" t="str">
        <f t="shared" si="1"/>
        <v/>
      </c>
      <c r="J57" s="97" t="str">
        <f t="shared" si="2"/>
        <v/>
      </c>
      <c r="K57" s="97" t="str">
        <f>IF(AND(J57&lt;1,OR(Q59&lt;2,O59&lt;2)),1,J57)</f>
        <v/>
      </c>
      <c r="L57" s="98"/>
      <c r="M57" s="99"/>
      <c r="N57" s="100"/>
      <c r="O57" s="100"/>
      <c r="P57" s="100"/>
      <c r="Q57" s="101"/>
      <c r="R57" s="102"/>
      <c r="S57" s="103"/>
    </row>
    <row r="58" spans="1:25" ht="14.4" thickBot="1" x14ac:dyDescent="0.3">
      <c r="A58" s="134">
        <v>41306</v>
      </c>
      <c r="B58" s="106"/>
      <c r="C58" s="107"/>
      <c r="D58" s="107"/>
      <c r="E58" s="107"/>
      <c r="F58" s="112" t="str">
        <f t="shared" si="0"/>
        <v/>
      </c>
      <c r="G58" s="110"/>
      <c r="H58" s="111"/>
      <c r="I58" s="112" t="str">
        <f t="shared" si="1"/>
        <v/>
      </c>
      <c r="J58" s="112" t="str">
        <f t="shared" si="2"/>
        <v/>
      </c>
      <c r="K58" s="112" t="str">
        <f>IF(AND(J58&lt;1,OR(Q59&lt;2,O59&lt;2)),1,J58)</f>
        <v/>
      </c>
      <c r="L58" s="113"/>
      <c r="M58" s="114"/>
      <c r="N58" s="100"/>
      <c r="O58" s="100"/>
      <c r="P58" s="100"/>
      <c r="Q58" s="101"/>
      <c r="R58" s="102"/>
      <c r="S58" s="103"/>
    </row>
    <row r="59" spans="1:25" x14ac:dyDescent="0.25">
      <c r="A59" s="131">
        <v>41334</v>
      </c>
      <c r="B59" s="116">
        <v>1.36</v>
      </c>
      <c r="C59" s="117">
        <v>1.64</v>
      </c>
      <c r="D59" s="149"/>
      <c r="E59" s="149"/>
      <c r="F59" s="150">
        <f t="shared" si="0"/>
        <v>17.073170731707311</v>
      </c>
      <c r="G59" s="120">
        <v>107</v>
      </c>
      <c r="H59" s="121">
        <v>25</v>
      </c>
      <c r="I59" s="122">
        <f t="shared" si="1"/>
        <v>0.6829268292682924</v>
      </c>
      <c r="J59" s="122">
        <f t="shared" si="2"/>
        <v>1</v>
      </c>
      <c r="K59" s="122">
        <f>IF(AND(J59&lt;1,OR(Q59&lt;2,O59&lt;2)),1,J59)</f>
        <v>1</v>
      </c>
      <c r="L59" s="123">
        <f>IF(AND(K57="",K58="",K59=""),"M/R viol",AVERAGE(K57:K59))</f>
        <v>1</v>
      </c>
      <c r="M59" s="124" t="e">
        <f>AVERAGE(L48:L59)</f>
        <v>#DIV/0!</v>
      </c>
      <c r="N59" s="125">
        <f>IF(AND(C57="",C58="",C59=""),"",AVERAGE(C57:C59))</f>
        <v>1.64</v>
      </c>
      <c r="O59" s="126">
        <f>AVERAGE(N48:N59)</f>
        <v>1.7375</v>
      </c>
      <c r="P59" s="127">
        <f>IF(AND(B57="",B58="",B59=""),"",AVERAGE(B57:B59))</f>
        <v>1.36</v>
      </c>
      <c r="Q59" s="128">
        <f>AVERAGE(P48:P59)</f>
        <v>1.3912500000000001</v>
      </c>
      <c r="R59" s="129" t="e">
        <f>AVERAGE(P36:P59)</f>
        <v>#DIV/0!</v>
      </c>
      <c r="S59" s="130" t="str">
        <f>IF(OR(O59&lt;2,Q59&lt;2),"Met ACC",IF(M59&lt;1,"TT viol?/See more ACC.",IF(M59&gt;=1,"Met Rem'l Req")))</f>
        <v>Met ACC</v>
      </c>
    </row>
    <row r="60" spans="1:25" x14ac:dyDescent="0.25">
      <c r="A60" s="105">
        <v>41365</v>
      </c>
      <c r="B60" s="91"/>
      <c r="C60" s="92"/>
      <c r="D60" s="92"/>
      <c r="E60" s="92"/>
      <c r="F60" s="97" t="str">
        <f t="shared" si="0"/>
        <v/>
      </c>
      <c r="G60" s="95"/>
      <c r="H60" s="96"/>
      <c r="I60" s="97" t="str">
        <f t="shared" si="1"/>
        <v/>
      </c>
      <c r="J60" s="132" t="str">
        <f t="shared" si="2"/>
        <v/>
      </c>
      <c r="K60" s="132" t="str">
        <f>IF(AND(J60&lt;1,OR(Q62&lt;2,O62&lt;2)),1,J60)</f>
        <v/>
      </c>
      <c r="L60" s="98"/>
      <c r="M60" s="99"/>
      <c r="N60" s="100"/>
      <c r="O60" s="100"/>
      <c r="P60" s="100"/>
      <c r="Q60" s="101"/>
      <c r="R60" s="102"/>
      <c r="S60" s="103"/>
    </row>
    <row r="61" spans="1:25" ht="14.4" thickBot="1" x14ac:dyDescent="0.3">
      <c r="A61" s="134">
        <v>41395</v>
      </c>
      <c r="B61" s="106"/>
      <c r="C61" s="107"/>
      <c r="D61" s="151"/>
      <c r="E61" s="151"/>
      <c r="F61" s="152" t="str">
        <f t="shared" si="0"/>
        <v/>
      </c>
      <c r="G61" s="110"/>
      <c r="H61" s="111"/>
      <c r="I61" s="112" t="str">
        <f t="shared" si="1"/>
        <v/>
      </c>
      <c r="J61" s="112" t="str">
        <f t="shared" si="2"/>
        <v/>
      </c>
      <c r="K61" s="112" t="str">
        <f>IF(AND(J61&lt;1,OR(Q62&lt;2,O62&lt;2)),1,J61)</f>
        <v/>
      </c>
      <c r="L61" s="113"/>
      <c r="M61" s="114"/>
      <c r="N61" s="100"/>
      <c r="O61" s="100"/>
      <c r="P61" s="100"/>
      <c r="Q61" s="101"/>
      <c r="R61" s="102"/>
      <c r="S61" s="103"/>
    </row>
    <row r="62" spans="1:25" x14ac:dyDescent="0.25">
      <c r="A62" s="105">
        <v>41426</v>
      </c>
      <c r="B62" s="116">
        <v>1.2</v>
      </c>
      <c r="C62" s="117">
        <v>1.47</v>
      </c>
      <c r="D62" s="149"/>
      <c r="E62" s="149"/>
      <c r="F62" s="150">
        <f t="shared" si="0"/>
        <v>18.367346938775508</v>
      </c>
      <c r="G62" s="120">
        <v>101</v>
      </c>
      <c r="H62" s="121">
        <v>25</v>
      </c>
      <c r="I62" s="122">
        <f t="shared" si="1"/>
        <v>0.73469387755102034</v>
      </c>
      <c r="J62" s="122">
        <f t="shared" si="2"/>
        <v>1</v>
      </c>
      <c r="K62" s="122">
        <f>IF(AND(J62&lt;1,OR(Q62&lt;2,O62&lt;2)),1,J62)</f>
        <v>1</v>
      </c>
      <c r="L62" s="123">
        <f>IF(AND(K60="",K61="",K62=""),"M/R viol",AVERAGE(K60:K62))</f>
        <v>1</v>
      </c>
      <c r="M62" s="124" t="e">
        <f>AVERAGE(L51:L62)</f>
        <v>#DIV/0!</v>
      </c>
      <c r="N62" s="125">
        <f>IF(AND(C60="",C61="",C62=""),"",AVERAGE(C60:C62))</f>
        <v>1.47</v>
      </c>
      <c r="O62" s="126">
        <f>AVERAGE(N51:N62)</f>
        <v>1.63</v>
      </c>
      <c r="P62" s="127">
        <f>IF(AND(B60="",B61="",B62=""),"",AVERAGE(B60:B62))</f>
        <v>1.2</v>
      </c>
      <c r="Q62" s="128">
        <f>AVERAGE(P51:P62)</f>
        <v>1.3612500000000001</v>
      </c>
      <c r="R62" s="129" t="e">
        <f>AVERAGE(P39:P62)</f>
        <v>#DIV/0!</v>
      </c>
      <c r="S62" s="130" t="str">
        <f>IF(OR(O62&lt;2,Q62&lt;2),"Met ACC",IF(M62&lt;1,"TT viol?/See more ACC.",IF(M62&gt;=1,"Met Rem'l Req")))</f>
        <v>Met ACC</v>
      </c>
    </row>
    <row r="63" spans="1:25" ht="14.4" thickBot="1" x14ac:dyDescent="0.3">
      <c r="A63" s="134">
        <v>41456</v>
      </c>
      <c r="B63" s="91"/>
      <c r="C63" s="92"/>
      <c r="D63" s="92"/>
      <c r="E63" s="92"/>
      <c r="F63" s="97" t="str">
        <f t="shared" si="0"/>
        <v/>
      </c>
      <c r="G63" s="95"/>
      <c r="H63" s="96"/>
      <c r="I63" s="97" t="str">
        <f t="shared" si="1"/>
        <v/>
      </c>
      <c r="J63" s="132" t="str">
        <f t="shared" si="2"/>
        <v/>
      </c>
      <c r="K63" s="132" t="str">
        <f>IF(AND(J63&lt;1,OR(Q65&lt;2,O65&lt;2)),1,J63)</f>
        <v/>
      </c>
      <c r="L63" s="98"/>
      <c r="M63" s="99"/>
      <c r="N63" s="100"/>
      <c r="O63" s="100"/>
      <c r="P63" s="100"/>
      <c r="Q63" s="101"/>
      <c r="R63" s="102"/>
      <c r="S63" s="103"/>
    </row>
    <row r="64" spans="1:25" x14ac:dyDescent="0.25">
      <c r="A64" s="131">
        <v>41487</v>
      </c>
      <c r="B64" s="106"/>
      <c r="C64" s="107"/>
      <c r="D64" s="107"/>
      <c r="E64" s="107"/>
      <c r="F64" s="112" t="str">
        <f t="shared" si="0"/>
        <v/>
      </c>
      <c r="G64" s="110"/>
      <c r="H64" s="111"/>
      <c r="I64" s="112" t="str">
        <f t="shared" si="1"/>
        <v/>
      </c>
      <c r="J64" s="112" t="str">
        <f t="shared" si="2"/>
        <v/>
      </c>
      <c r="K64" s="112" t="str">
        <f>IF(AND(J64&lt;1,OR(Q65&lt;2,O65&lt;2)),1,J64)</f>
        <v/>
      </c>
      <c r="L64" s="113"/>
      <c r="M64" s="114"/>
      <c r="N64" s="100"/>
      <c r="O64" s="100"/>
      <c r="P64" s="100"/>
      <c r="Q64" s="101"/>
      <c r="R64" s="102"/>
      <c r="S64" s="103"/>
    </row>
    <row r="65" spans="1:19" x14ac:dyDescent="0.25">
      <c r="A65" s="105">
        <v>41518</v>
      </c>
      <c r="B65" s="116">
        <v>1.33</v>
      </c>
      <c r="C65" s="117">
        <v>1.49</v>
      </c>
      <c r="D65" s="117"/>
      <c r="E65" s="117"/>
      <c r="F65" s="122">
        <f t="shared" si="0"/>
        <v>10.738255033557042</v>
      </c>
      <c r="G65" s="120">
        <v>104</v>
      </c>
      <c r="H65" s="121">
        <v>25</v>
      </c>
      <c r="I65" s="122">
        <f t="shared" si="1"/>
        <v>0.4295302013422817</v>
      </c>
      <c r="J65" s="122">
        <f t="shared" si="2"/>
        <v>1</v>
      </c>
      <c r="K65" s="122">
        <f>IF(AND(J65&lt;1,OR(Q65&lt;2,O65&lt;2)),1,J65)</f>
        <v>1</v>
      </c>
      <c r="L65" s="123">
        <f>IF(AND(K63="",K64="",K65=""),"M/R viol",AVERAGE(K63:K65))</f>
        <v>1</v>
      </c>
      <c r="M65" s="124">
        <f>AVERAGE(L54:L65)</f>
        <v>1</v>
      </c>
      <c r="N65" s="125">
        <f>IF(AND(C63="",C64="",C65=""),"",AVERAGE(C63:C65))</f>
        <v>1.49</v>
      </c>
      <c r="O65" s="126">
        <f>AVERAGE(N54:N65)</f>
        <v>1.5625</v>
      </c>
      <c r="P65" s="127">
        <f>IF(AND(B63="",B64="",B65=""),"",AVERAGE(B63:B65))</f>
        <v>1.33</v>
      </c>
      <c r="Q65" s="128">
        <f>AVERAGE(P54:P65)</f>
        <v>1.33375</v>
      </c>
      <c r="R65" s="129" t="e">
        <f>AVERAGE(P42:P65)</f>
        <v>#DIV/0!</v>
      </c>
      <c r="S65" s="130" t="str">
        <f>IF(OR(O65&lt;2,Q65&lt;2),"Met ACC",IF(M65&lt;1,"TT viol?/See more ACC.",IF(M65&gt;=1,"Met Rem'l Req")))</f>
        <v>Met ACC</v>
      </c>
    </row>
    <row r="66" spans="1:19" ht="14.4" thickBot="1" x14ac:dyDescent="0.3">
      <c r="A66" s="134">
        <v>41548</v>
      </c>
      <c r="B66" s="91"/>
      <c r="C66" s="92"/>
      <c r="D66" s="147"/>
      <c r="E66" s="147"/>
      <c r="F66" s="153" t="str">
        <f t="shared" si="0"/>
        <v/>
      </c>
      <c r="G66" s="95"/>
      <c r="H66" s="96"/>
      <c r="I66" s="97" t="str">
        <f t="shared" si="1"/>
        <v/>
      </c>
      <c r="J66" s="97" t="str">
        <f t="shared" si="2"/>
        <v/>
      </c>
      <c r="K66" s="97" t="str">
        <f>IF(AND(J66&lt;1,OR(Q68&lt;2,O68&lt;2)),1,J66)</f>
        <v/>
      </c>
      <c r="L66" s="98"/>
      <c r="M66" s="99"/>
      <c r="N66" s="100"/>
      <c r="O66" s="100"/>
      <c r="P66" s="100"/>
      <c r="Q66" s="133"/>
      <c r="R66" s="102"/>
      <c r="S66" s="103"/>
    </row>
    <row r="67" spans="1:19" x14ac:dyDescent="0.25">
      <c r="A67" s="131">
        <v>41579</v>
      </c>
      <c r="B67" s="106">
        <v>1.28</v>
      </c>
      <c r="C67" s="107">
        <v>1.59</v>
      </c>
      <c r="D67" s="151"/>
      <c r="E67" s="151"/>
      <c r="F67" s="152">
        <f t="shared" si="0"/>
        <v>19.496855345911957</v>
      </c>
      <c r="G67" s="110">
        <v>102</v>
      </c>
      <c r="H67" s="111">
        <v>25</v>
      </c>
      <c r="I67" s="112">
        <f t="shared" si="1"/>
        <v>0.77987421383647826</v>
      </c>
      <c r="J67" s="112">
        <f t="shared" si="2"/>
        <v>1</v>
      </c>
      <c r="K67" s="112">
        <f>IF(AND(J67&lt;1,OR(Q68&lt;2,O68&lt;2)),1,J67)</f>
        <v>1</v>
      </c>
      <c r="L67" s="113"/>
      <c r="M67" s="114"/>
      <c r="N67" s="100"/>
      <c r="O67" s="100"/>
      <c r="P67" s="100"/>
      <c r="Q67" s="101"/>
      <c r="R67" s="102"/>
      <c r="S67" s="103"/>
    </row>
    <row r="68" spans="1:19" ht="14.4" thickBot="1" x14ac:dyDescent="0.3">
      <c r="A68" s="105">
        <v>41609</v>
      </c>
      <c r="B68" s="135"/>
      <c r="C68" s="136"/>
      <c r="D68" s="149"/>
      <c r="E68" s="149"/>
      <c r="F68" s="150" t="str">
        <f t="shared" si="0"/>
        <v/>
      </c>
      <c r="G68" s="138"/>
      <c r="H68" s="138"/>
      <c r="I68" s="137" t="str">
        <f t="shared" si="1"/>
        <v/>
      </c>
      <c r="J68" s="137" t="str">
        <f t="shared" si="2"/>
        <v/>
      </c>
      <c r="K68" s="137" t="str">
        <f>IF(AND(J68&lt;1,OR(Q68&lt;2,O68&lt;2)),1,J68)</f>
        <v/>
      </c>
      <c r="L68" s="139">
        <f>IF(AND(K66="",K67="",K68=""),"M/R viol",AVERAGE(K66:K68))</f>
        <v>1</v>
      </c>
      <c r="M68" s="140">
        <f>AVERAGE(L57:L68)</f>
        <v>1</v>
      </c>
      <c r="N68" s="141">
        <f>IF(AND(C66="",C67="",C68=""),"",AVERAGE(C66:C68))</f>
        <v>1.59</v>
      </c>
      <c r="O68" s="142">
        <f>AVERAGE(N57:N68)</f>
        <v>1.5474999999999999</v>
      </c>
      <c r="P68" s="141">
        <f>IF(AND(B66="",B67="",B68=""),"",AVERAGE(B66:B68))</f>
        <v>1.28</v>
      </c>
      <c r="Q68" s="143">
        <f>AVERAGE(P57:P68)</f>
        <v>1.2925</v>
      </c>
      <c r="R68" s="144">
        <f>AVERAGE(P45:P68)</f>
        <v>1.4152083333333334</v>
      </c>
      <c r="S68" s="145" t="str">
        <f>IF(OR(O68&lt;2,Q68&lt;2),"Met ACC",IF(M68&lt;1,"TT viol?/See more ACC.",IF(M68&gt;=1,"Met Rem'l Req")))</f>
        <v>Met ACC</v>
      </c>
    </row>
    <row r="69" spans="1:19" ht="14.4" thickBot="1" x14ac:dyDescent="0.3">
      <c r="A69" s="134">
        <v>41640</v>
      </c>
      <c r="B69" s="91"/>
      <c r="C69" s="92"/>
      <c r="D69" s="147"/>
      <c r="E69" s="147"/>
      <c r="F69" s="148" t="str">
        <f t="shared" si="0"/>
        <v/>
      </c>
      <c r="G69" s="95"/>
      <c r="H69" s="96"/>
      <c r="I69" s="97" t="str">
        <f t="shared" si="1"/>
        <v/>
      </c>
      <c r="J69" s="97" t="str">
        <f t="shared" si="2"/>
        <v/>
      </c>
      <c r="K69" s="97" t="str">
        <f>IF(AND(J69&lt;1,OR(Q71&lt;2,O71&lt;2)),1,J69)</f>
        <v/>
      </c>
      <c r="L69" s="98"/>
      <c r="M69" s="99"/>
      <c r="N69" s="100"/>
      <c r="O69" s="100"/>
      <c r="P69" s="100"/>
      <c r="Q69" s="101"/>
      <c r="R69" s="102"/>
      <c r="S69" s="103"/>
    </row>
    <row r="70" spans="1:19" x14ac:dyDescent="0.25">
      <c r="A70" s="131">
        <v>41671</v>
      </c>
      <c r="B70" s="106">
        <v>2.88</v>
      </c>
      <c r="C70" s="107">
        <v>3.83</v>
      </c>
      <c r="D70" s="107"/>
      <c r="E70" s="107"/>
      <c r="F70" s="112">
        <f t="shared" si="0"/>
        <v>24.804177545691907</v>
      </c>
      <c r="G70" s="110">
        <v>131</v>
      </c>
      <c r="H70" s="111">
        <v>15</v>
      </c>
      <c r="I70" s="112">
        <f t="shared" si="1"/>
        <v>1.6536118363794605</v>
      </c>
      <c r="J70" s="112">
        <f t="shared" si="2"/>
        <v>1.6536118363794605</v>
      </c>
      <c r="K70" s="112">
        <f>IF(AND(J70&lt;1,OR(Q71&lt;2,O71&lt;2)),1,J70)</f>
        <v>1.6536118363794605</v>
      </c>
      <c r="L70" s="113"/>
      <c r="M70" s="114"/>
      <c r="N70" s="100"/>
      <c r="O70" s="100"/>
      <c r="P70" s="100"/>
      <c r="Q70" s="101"/>
      <c r="R70" s="102"/>
      <c r="S70" s="103"/>
    </row>
    <row r="71" spans="1:19" x14ac:dyDescent="0.25">
      <c r="A71" s="105">
        <v>41699</v>
      </c>
      <c r="B71" s="116"/>
      <c r="C71" s="117"/>
      <c r="D71" s="149"/>
      <c r="E71" s="149"/>
      <c r="F71" s="150" t="str">
        <f t="shared" si="0"/>
        <v/>
      </c>
      <c r="G71" s="120"/>
      <c r="H71" s="121"/>
      <c r="I71" s="122" t="str">
        <f t="shared" si="1"/>
        <v/>
      </c>
      <c r="J71" s="122" t="str">
        <f t="shared" si="2"/>
        <v/>
      </c>
      <c r="K71" s="122" t="str">
        <f>IF(AND(J71&lt;1,OR(Q71&lt;2,O71&lt;2)),1,J71)</f>
        <v/>
      </c>
      <c r="L71" s="123">
        <f>IF(AND(K69="",K70="",K71=""),"M/R viol",AVERAGE(K69:K71))</f>
        <v>1.6536118363794605</v>
      </c>
      <c r="M71" s="124">
        <f>AVERAGE(L60:L71)</f>
        <v>1.1634029590948651</v>
      </c>
      <c r="N71" s="125">
        <f>IF(AND(C69="",C70="",C71=""),"",AVERAGE(C69:C71))</f>
        <v>3.83</v>
      </c>
      <c r="O71" s="126">
        <f>AVERAGE(N60:N71)</f>
        <v>2.0949999999999998</v>
      </c>
      <c r="P71" s="127">
        <f>IF(AND(B69="",B70="",B71=""),"",AVERAGE(B69:B71))</f>
        <v>2.88</v>
      </c>
      <c r="Q71" s="128">
        <f>AVERAGE(P60:P71)</f>
        <v>1.6725000000000001</v>
      </c>
      <c r="R71" s="129">
        <f>AVERAGE(P48:P71)</f>
        <v>1.5318749999999999</v>
      </c>
      <c r="S71" s="130" t="str">
        <f>IF(OR(O71&lt;2,Q71&lt;2),"Met ACC",IF(M71&lt;1,"TT viol?/See more ACC.",IF(M71&gt;=1,"Met Rem'l Req")))</f>
        <v>Met ACC</v>
      </c>
    </row>
    <row r="72" spans="1:19" ht="14.4" thickBot="1" x14ac:dyDescent="0.3">
      <c r="A72" s="134">
        <v>41730</v>
      </c>
      <c r="B72" s="91"/>
      <c r="C72" s="92"/>
      <c r="D72" s="92"/>
      <c r="E72" s="92"/>
      <c r="F72" s="97" t="str">
        <f t="shared" si="0"/>
        <v/>
      </c>
      <c r="G72" s="95"/>
      <c r="H72" s="96"/>
      <c r="I72" s="97" t="str">
        <f t="shared" si="1"/>
        <v/>
      </c>
      <c r="J72" s="132" t="str">
        <f t="shared" si="2"/>
        <v/>
      </c>
      <c r="K72" s="132" t="str">
        <f>IF(AND(J72&lt;1,OR(Q74&lt;2,O74&lt;2)),1,J72)</f>
        <v/>
      </c>
      <c r="L72" s="98"/>
      <c r="M72" s="99"/>
      <c r="N72" s="100"/>
      <c r="O72" s="100"/>
      <c r="P72" s="100"/>
      <c r="Q72" s="101"/>
      <c r="R72" s="102"/>
      <c r="S72" s="103"/>
    </row>
    <row r="73" spans="1:19" x14ac:dyDescent="0.25">
      <c r="A73" s="105">
        <v>41760</v>
      </c>
      <c r="B73" s="106">
        <v>1.62</v>
      </c>
      <c r="C73" s="107">
        <v>1.68</v>
      </c>
      <c r="D73" s="151"/>
      <c r="E73" s="151"/>
      <c r="F73" s="152">
        <f t="shared" ref="F73:F136" si="3">IF(OR(B73="",C73=""),"",((1-(B73/C73))*100))</f>
        <v>3.5714285714285587</v>
      </c>
      <c r="G73" s="110">
        <v>111</v>
      </c>
      <c r="H73" s="111">
        <v>25</v>
      </c>
      <c r="I73" s="112">
        <f t="shared" ref="I73:I100" si="4">IF(OR(F73="",H73=""),"",F73/H73)</f>
        <v>0.14285714285714235</v>
      </c>
      <c r="J73" s="112">
        <f t="shared" ref="J73:J100" si="5">IF(AND((I73&lt;1),OR(B73&lt;2,C73&lt;2)),1,I73)</f>
        <v>1</v>
      </c>
      <c r="K73" s="112">
        <f>IF(AND(J73&lt;1,OR(Q74&lt;2,O74&lt;2)),1,J73)</f>
        <v>1</v>
      </c>
      <c r="L73" s="113"/>
      <c r="M73" s="114"/>
      <c r="N73" s="100"/>
      <c r="O73" s="100"/>
      <c r="P73" s="100"/>
      <c r="Q73" s="101"/>
      <c r="R73" s="102"/>
      <c r="S73" s="103"/>
    </row>
    <row r="74" spans="1:19" ht="14.4" thickBot="1" x14ac:dyDescent="0.3">
      <c r="A74" s="134">
        <v>41791</v>
      </c>
      <c r="B74" s="116">
        <v>1.38</v>
      </c>
      <c r="C74" s="117">
        <v>1.57</v>
      </c>
      <c r="D74" s="149"/>
      <c r="E74" s="149"/>
      <c r="F74" s="150">
        <f t="shared" si="3"/>
        <v>12.101910828025487</v>
      </c>
      <c r="G74" s="120">
        <v>100</v>
      </c>
      <c r="H74" s="121">
        <v>25</v>
      </c>
      <c r="I74" s="122">
        <f t="shared" si="4"/>
        <v>0.48407643312101944</v>
      </c>
      <c r="J74" s="122">
        <f t="shared" si="5"/>
        <v>1</v>
      </c>
      <c r="K74" s="122">
        <f>IF(AND(J74&lt;1,OR(Q74&lt;2,O74&lt;2)),1,J74)</f>
        <v>1</v>
      </c>
      <c r="L74" s="123">
        <f>IF(AND(K72="",K73="",K74=""),"M/R viol",AVERAGE(K72:K74))</f>
        <v>1</v>
      </c>
      <c r="M74" s="124">
        <f>AVERAGE(L63:L74)</f>
        <v>1.1634029590948651</v>
      </c>
      <c r="N74" s="125">
        <f>IF(AND(C72="",C73="",C74=""),"",AVERAGE(C72:C74))</f>
        <v>1.625</v>
      </c>
      <c r="O74" s="126">
        <f>AVERAGE(N63:N74)</f>
        <v>2.13375</v>
      </c>
      <c r="P74" s="127">
        <f>IF(AND(B72="",B73="",B74=""),"",AVERAGE(B72:B74))</f>
        <v>1.5</v>
      </c>
      <c r="Q74" s="128">
        <f>AVERAGE(P63:P74)</f>
        <v>1.7475000000000001</v>
      </c>
      <c r="R74" s="129">
        <f>AVERAGE(P51:P74)</f>
        <v>1.5543749999999998</v>
      </c>
      <c r="S74" s="130" t="str">
        <f>IF(OR(O74&lt;2,Q74&lt;2),"Met ACC",IF(M74&lt;1,"TT viol?/See more ACC.",IF(M74&gt;=1,"Met Rem'l Req")))</f>
        <v>Met ACC</v>
      </c>
    </row>
    <row r="75" spans="1:19" x14ac:dyDescent="0.25">
      <c r="A75" s="131">
        <v>41821</v>
      </c>
      <c r="B75" s="91"/>
      <c r="C75" s="92"/>
      <c r="D75" s="92"/>
      <c r="E75" s="92"/>
      <c r="F75" s="97" t="str">
        <f t="shared" si="3"/>
        <v/>
      </c>
      <c r="G75" s="95"/>
      <c r="H75" s="96"/>
      <c r="I75" s="97" t="str">
        <f t="shared" si="4"/>
        <v/>
      </c>
      <c r="J75" s="132" t="str">
        <f t="shared" si="5"/>
        <v/>
      </c>
      <c r="K75" s="132" t="str">
        <f>IF(AND(J75&lt;1,OR(Q77&lt;2,O77&lt;2)),1,J75)</f>
        <v/>
      </c>
      <c r="L75" s="98"/>
      <c r="M75" s="99"/>
      <c r="N75" s="100"/>
      <c r="O75" s="100"/>
      <c r="P75" s="100"/>
      <c r="Q75" s="101"/>
      <c r="R75" s="102"/>
      <c r="S75" s="103"/>
    </row>
    <row r="76" spans="1:19" x14ac:dyDescent="0.25">
      <c r="A76" s="105">
        <v>41852</v>
      </c>
      <c r="B76" s="106"/>
      <c r="C76" s="107"/>
      <c r="D76" s="107"/>
      <c r="E76" s="107"/>
      <c r="F76" s="112" t="str">
        <f t="shared" si="3"/>
        <v/>
      </c>
      <c r="G76" s="110"/>
      <c r="H76" s="111"/>
      <c r="I76" s="112" t="str">
        <f t="shared" si="4"/>
        <v/>
      </c>
      <c r="J76" s="112" t="str">
        <f t="shared" si="5"/>
        <v/>
      </c>
      <c r="K76" s="112" t="str">
        <f>IF(AND(J76&lt;1,OR(Q77&lt;2,O77&lt;2)),1,J76)</f>
        <v/>
      </c>
      <c r="L76" s="113"/>
      <c r="M76" s="114"/>
      <c r="N76" s="100"/>
      <c r="O76" s="100"/>
      <c r="P76" s="100"/>
      <c r="Q76" s="101"/>
      <c r="R76" s="102"/>
      <c r="S76" s="103"/>
    </row>
    <row r="77" spans="1:19" ht="14.4" thickBot="1" x14ac:dyDescent="0.3">
      <c r="A77" s="134">
        <v>41883</v>
      </c>
      <c r="B77" s="116">
        <v>1.34</v>
      </c>
      <c r="C77" s="117">
        <v>1.54</v>
      </c>
      <c r="D77" s="117"/>
      <c r="E77" s="117"/>
      <c r="F77" s="122">
        <f t="shared" si="3"/>
        <v>12.98701298701298</v>
      </c>
      <c r="G77" s="120">
        <v>108</v>
      </c>
      <c r="H77" s="121">
        <v>25</v>
      </c>
      <c r="I77" s="122">
        <f t="shared" si="4"/>
        <v>0.51948051948051921</v>
      </c>
      <c r="J77" s="122">
        <f t="shared" si="5"/>
        <v>1</v>
      </c>
      <c r="K77" s="122">
        <f>IF(AND(J77&lt;1,OR(Q77&lt;2,O77&lt;2)),1,J77)</f>
        <v>1</v>
      </c>
      <c r="L77" s="123">
        <f>IF(AND(K75="",K76="",K77=""),"M/R viol",AVERAGE(K75:K77))</f>
        <v>1</v>
      </c>
      <c r="M77" s="124">
        <f>AVERAGE(L66:L77)</f>
        <v>1.1634029590948651</v>
      </c>
      <c r="N77" s="125">
        <f>IF(AND(C75="",C76="",C77=""),"",AVERAGE(C75:C77))</f>
        <v>1.54</v>
      </c>
      <c r="O77" s="126">
        <f>AVERAGE(N66:N77)</f>
        <v>2.1462500000000002</v>
      </c>
      <c r="P77" s="127">
        <f>IF(AND(B75="",B76="",B77=""),"",AVERAGE(B75:B77))</f>
        <v>1.34</v>
      </c>
      <c r="Q77" s="128">
        <f>AVERAGE(P66:P77)</f>
        <v>1.75</v>
      </c>
      <c r="R77" s="129">
        <f>AVERAGE(P54:P77)</f>
        <v>1.5418750000000001</v>
      </c>
      <c r="S77" s="130" t="str">
        <f>IF(OR(O77&lt;2,Q77&lt;2),"Met ACC",IF(M77&lt;1,"TT viol?/See more ACC.",IF(M77&gt;=1,"Met Rem'l Req")))</f>
        <v>Met ACC</v>
      </c>
    </row>
    <row r="78" spans="1:19" x14ac:dyDescent="0.25">
      <c r="A78" s="131">
        <v>41913</v>
      </c>
      <c r="B78" s="91"/>
      <c r="C78" s="92"/>
      <c r="D78" s="147"/>
      <c r="E78" s="147"/>
      <c r="F78" s="153" t="str">
        <f t="shared" si="3"/>
        <v/>
      </c>
      <c r="G78" s="95"/>
      <c r="H78" s="96"/>
      <c r="I78" s="97" t="str">
        <f t="shared" si="4"/>
        <v/>
      </c>
      <c r="J78" s="97" t="str">
        <f t="shared" si="5"/>
        <v/>
      </c>
      <c r="K78" s="97" t="str">
        <f>IF(AND(J78&lt;1,OR(Q80&lt;2,O80&lt;2)),1,J78)</f>
        <v/>
      </c>
      <c r="L78" s="98"/>
      <c r="M78" s="99"/>
      <c r="N78" s="100"/>
      <c r="O78" s="100"/>
      <c r="P78" s="100"/>
      <c r="Q78" s="133"/>
      <c r="R78" s="102"/>
      <c r="S78" s="103"/>
    </row>
    <row r="79" spans="1:19" x14ac:dyDescent="0.25">
      <c r="A79" s="105">
        <v>41944</v>
      </c>
      <c r="B79" s="106">
        <v>1.31</v>
      </c>
      <c r="C79" s="107">
        <v>1.53</v>
      </c>
      <c r="D79" s="151"/>
      <c r="E79" s="151"/>
      <c r="F79" s="152">
        <f t="shared" si="3"/>
        <v>14.379084967320255</v>
      </c>
      <c r="G79" s="110">
        <v>106</v>
      </c>
      <c r="H79" s="111">
        <v>25</v>
      </c>
      <c r="I79" s="112">
        <f t="shared" si="4"/>
        <v>0.57516339869281019</v>
      </c>
      <c r="J79" s="112">
        <f t="shared" si="5"/>
        <v>1</v>
      </c>
      <c r="K79" s="112">
        <f>IF(AND(J79&lt;1,OR(Q80&lt;2,O80&lt;2)),1,J79)</f>
        <v>1</v>
      </c>
      <c r="L79" s="113"/>
      <c r="M79" s="114"/>
      <c r="N79" s="100"/>
      <c r="O79" s="100"/>
      <c r="P79" s="100"/>
      <c r="Q79" s="101"/>
      <c r="R79" s="102"/>
      <c r="S79" s="103"/>
    </row>
    <row r="80" spans="1:19" ht="14.4" thickBot="1" x14ac:dyDescent="0.3">
      <c r="A80" s="134">
        <v>41974</v>
      </c>
      <c r="B80" s="135"/>
      <c r="C80" s="136"/>
      <c r="D80" s="149"/>
      <c r="E80" s="149"/>
      <c r="F80" s="150" t="str">
        <f t="shared" si="3"/>
        <v/>
      </c>
      <c r="G80" s="138"/>
      <c r="H80" s="138">
        <v>25</v>
      </c>
      <c r="I80" s="137" t="str">
        <f t="shared" si="4"/>
        <v/>
      </c>
      <c r="J80" s="137" t="str">
        <f t="shared" si="5"/>
        <v/>
      </c>
      <c r="K80" s="137" t="str">
        <f>IF(AND(J80&lt;1,OR(Q80&lt;2,O80&lt;2)),1,J80)</f>
        <v/>
      </c>
      <c r="L80" s="139">
        <f>IF(AND(K78="",K79="",K80=""),"M/R viol",AVERAGE(K78:K80))</f>
        <v>1</v>
      </c>
      <c r="M80" s="140">
        <f>AVERAGE(L69:L80)</f>
        <v>1.1634029590948651</v>
      </c>
      <c r="N80" s="141">
        <f>IF(AND(C78="",C79="",C80=""),"",AVERAGE(C78:C80))</f>
        <v>1.53</v>
      </c>
      <c r="O80" s="142">
        <f>AVERAGE(N69:N80)</f>
        <v>2.1312500000000001</v>
      </c>
      <c r="P80" s="141">
        <f>IF(AND(B78="",B79="",B80=""),"",AVERAGE(B78:B80))</f>
        <v>1.31</v>
      </c>
      <c r="Q80" s="143">
        <f>AVERAGE(P69:P80)</f>
        <v>1.7574999999999998</v>
      </c>
      <c r="R80" s="144">
        <f>AVERAGE(P57:P80)</f>
        <v>1.5250000000000001</v>
      </c>
      <c r="S80" s="145" t="str">
        <f>IF(OR(O80&lt;2,Q80&lt;2),"Met ACC",IF(M80&lt;1,"TT viol?/See more ACC.",IF(M80&gt;=1,"Met Rem'l Req")))</f>
        <v>Met ACC</v>
      </c>
    </row>
    <row r="81" spans="1:20" x14ac:dyDescent="0.25">
      <c r="A81" s="131">
        <v>42005</v>
      </c>
      <c r="B81" s="91"/>
      <c r="C81" s="92"/>
      <c r="D81" s="147"/>
      <c r="E81" s="147"/>
      <c r="F81" s="148" t="str">
        <f t="shared" si="3"/>
        <v/>
      </c>
      <c r="G81" s="95"/>
      <c r="H81" s="96"/>
      <c r="I81" s="97" t="str">
        <f t="shared" si="4"/>
        <v/>
      </c>
      <c r="J81" s="97" t="str">
        <f t="shared" si="5"/>
        <v/>
      </c>
      <c r="K81" s="97" t="str">
        <f>IF(AND(J81&lt;1,OR(Q83&lt;2,O83&lt;2)),1,J81)</f>
        <v/>
      </c>
      <c r="L81" s="98"/>
      <c r="M81" s="99"/>
      <c r="N81" s="100"/>
      <c r="O81" s="100"/>
      <c r="P81" s="100"/>
      <c r="Q81" s="101"/>
      <c r="R81" s="102"/>
      <c r="S81" s="103"/>
    </row>
    <row r="82" spans="1:20" x14ac:dyDescent="0.25">
      <c r="A82" s="105">
        <v>42036</v>
      </c>
      <c r="B82" s="106">
        <v>1.73</v>
      </c>
      <c r="C82" s="107">
        <v>2.11</v>
      </c>
      <c r="D82" s="107"/>
      <c r="E82" s="107"/>
      <c r="F82" s="112">
        <f t="shared" si="3"/>
        <v>18.009478672985779</v>
      </c>
      <c r="G82" s="110">
        <v>129</v>
      </c>
      <c r="H82" s="111">
        <v>15</v>
      </c>
      <c r="I82" s="112">
        <f t="shared" si="4"/>
        <v>1.2006319115323854</v>
      </c>
      <c r="J82" s="112">
        <f t="shared" si="5"/>
        <v>1.2006319115323854</v>
      </c>
      <c r="K82" s="112">
        <f>IF(AND(J82&lt;1,OR(Q83&lt;2,O83&lt;2)),1,J82)</f>
        <v>1.2006319115323854</v>
      </c>
      <c r="L82" s="113"/>
      <c r="M82" s="114"/>
      <c r="N82" s="100"/>
      <c r="O82" s="100"/>
      <c r="P82" s="100"/>
      <c r="Q82" s="101"/>
      <c r="R82" s="102"/>
      <c r="S82" s="103"/>
    </row>
    <row r="83" spans="1:20" ht="14.4" thickBot="1" x14ac:dyDescent="0.3">
      <c r="A83" s="154">
        <v>42064</v>
      </c>
      <c r="B83" s="116"/>
      <c r="C83" s="117"/>
      <c r="D83" s="149"/>
      <c r="E83" s="149"/>
      <c r="F83" s="150" t="str">
        <f t="shared" si="3"/>
        <v/>
      </c>
      <c r="G83" s="120"/>
      <c r="H83" s="121"/>
      <c r="I83" s="122" t="str">
        <f t="shared" si="4"/>
        <v/>
      </c>
      <c r="J83" s="122" t="str">
        <f t="shared" si="5"/>
        <v/>
      </c>
      <c r="K83" s="122" t="str">
        <f>IF(AND(J83&lt;1,OR(Q83&lt;2,O83&lt;2)),1,J83)</f>
        <v/>
      </c>
      <c r="L83" s="123">
        <f>IF(AND(K81="",K82="",K83=""),"M/R viol",AVERAGE(K81:K83))</f>
        <v>1.2006319115323854</v>
      </c>
      <c r="M83" s="124">
        <f>AVERAGE(L72:L83)</f>
        <v>1.0501579778830963</v>
      </c>
      <c r="N83" s="125">
        <f>IF(AND(C81="",C82="",C83=""),"",AVERAGE(C81:C83))</f>
        <v>2.11</v>
      </c>
      <c r="O83" s="126">
        <f>AVERAGE(N72:N83)</f>
        <v>1.7012499999999999</v>
      </c>
      <c r="P83" s="127">
        <f>IF(AND(B81="",B82="",B83=""),"",AVERAGE(B81:B83))</f>
        <v>1.73</v>
      </c>
      <c r="Q83" s="128">
        <f>AVERAGE(P72:P83)</f>
        <v>1.4700000000000002</v>
      </c>
      <c r="R83" s="129">
        <f>AVERAGE(P60:P83)</f>
        <v>1.5712500000000003</v>
      </c>
      <c r="S83" s="130" t="str">
        <f>IF(OR(O83&lt;2,Q83&lt;2),"Met ACC",IF(M83&lt;1,"TT viol?/See more ACC.",IF(M83&gt;=1,"Met Rem'l Req")))</f>
        <v>Met ACC</v>
      </c>
    </row>
    <row r="84" spans="1:20" x14ac:dyDescent="0.25">
      <c r="A84" s="155">
        <v>42095</v>
      </c>
      <c r="B84" s="91"/>
      <c r="C84" s="92"/>
      <c r="D84" s="92"/>
      <c r="E84" s="92"/>
      <c r="F84" s="97" t="str">
        <f t="shared" si="3"/>
        <v/>
      </c>
      <c r="G84" s="95"/>
      <c r="H84" s="96"/>
      <c r="I84" s="97" t="str">
        <f t="shared" si="4"/>
        <v/>
      </c>
      <c r="J84" s="132" t="str">
        <f t="shared" si="5"/>
        <v/>
      </c>
      <c r="K84" s="132" t="str">
        <f>IF(AND(J84&lt;1,OR(Q86&lt;2,O86&lt;2)),1,J84)</f>
        <v/>
      </c>
      <c r="L84" s="98"/>
      <c r="M84" s="99"/>
      <c r="N84" s="100"/>
      <c r="O84" s="100"/>
      <c r="P84" s="100"/>
      <c r="Q84" s="101"/>
      <c r="R84" s="102"/>
      <c r="S84" s="103"/>
    </row>
    <row r="85" spans="1:20" ht="14.4" thickBot="1" x14ac:dyDescent="0.3">
      <c r="A85" s="154">
        <v>42125</v>
      </c>
      <c r="B85" s="106">
        <v>1.27</v>
      </c>
      <c r="C85" s="107">
        <v>1.67</v>
      </c>
      <c r="D85" s="151"/>
      <c r="E85" s="151"/>
      <c r="F85" s="152">
        <f t="shared" si="3"/>
        <v>23.952095808383234</v>
      </c>
      <c r="G85" s="110"/>
      <c r="H85" s="111"/>
      <c r="I85" s="112" t="str">
        <f t="shared" si="4"/>
        <v/>
      </c>
      <c r="J85" s="112" t="str">
        <f t="shared" si="5"/>
        <v/>
      </c>
      <c r="K85" s="112" t="str">
        <f>IF(AND(J85&lt;1,OR(Q86&lt;2,O86&lt;2)),1,J85)</f>
        <v/>
      </c>
      <c r="L85" s="113"/>
      <c r="M85" s="114"/>
      <c r="N85" s="100"/>
      <c r="O85" s="100"/>
      <c r="P85" s="100"/>
      <c r="Q85" s="101"/>
      <c r="R85" s="102"/>
      <c r="S85" s="103"/>
    </row>
    <row r="86" spans="1:20" x14ac:dyDescent="0.25">
      <c r="A86" s="156">
        <v>42156</v>
      </c>
      <c r="B86" s="116"/>
      <c r="C86" s="117"/>
      <c r="D86" s="149"/>
      <c r="E86" s="149"/>
      <c r="F86" s="150" t="str">
        <f t="shared" si="3"/>
        <v/>
      </c>
      <c r="G86" s="120"/>
      <c r="H86" s="121"/>
      <c r="I86" s="122" t="str">
        <f t="shared" si="4"/>
        <v/>
      </c>
      <c r="J86" s="122" t="str">
        <f t="shared" si="5"/>
        <v/>
      </c>
      <c r="K86" s="122" t="str">
        <f>IF(AND(J86&lt;1,OR(Q86&lt;2,O86&lt;2)),1,J86)</f>
        <v/>
      </c>
      <c r="L86" s="123" t="str">
        <f>IF(AND(K84="",K85="",K86=""),"M/R viol",AVERAGE(K84:K86))</f>
        <v>M/R viol</v>
      </c>
      <c r="M86" s="124">
        <f>AVERAGE(L75:L86)</f>
        <v>1.0668773038441284</v>
      </c>
      <c r="N86" s="125">
        <f>IF(AND(C84="",C85="",C86=""),"",AVERAGE(C84:C86))</f>
        <v>1.67</v>
      </c>
      <c r="O86" s="126">
        <f>AVERAGE(N75:N86)</f>
        <v>1.7124999999999999</v>
      </c>
      <c r="P86" s="127">
        <f>IF(AND(B84="",B85="",B86=""),"",AVERAGE(B84:B86))</f>
        <v>1.27</v>
      </c>
      <c r="Q86" s="128">
        <f>AVERAGE(P75:P86)</f>
        <v>1.4125000000000001</v>
      </c>
      <c r="R86" s="129">
        <f>AVERAGE(P63:P86)</f>
        <v>1.58</v>
      </c>
      <c r="S86" s="130" t="str">
        <f>IF(OR(O86&lt;2,Q86&lt;2),"Met ACC",IF(M86&lt;1,"TT viol?/See more ACC.",IF(M86&gt;=1,"Met Rem'l Req")))</f>
        <v>Met ACC</v>
      </c>
    </row>
    <row r="87" spans="1:20" x14ac:dyDescent="0.25">
      <c r="A87" s="155">
        <v>42186</v>
      </c>
      <c r="B87" s="91"/>
      <c r="C87" s="92"/>
      <c r="D87" s="92"/>
      <c r="E87" s="92"/>
      <c r="F87" s="97" t="str">
        <f t="shared" si="3"/>
        <v/>
      </c>
      <c r="G87" s="95"/>
      <c r="H87" s="96"/>
      <c r="I87" s="97" t="str">
        <f t="shared" si="4"/>
        <v/>
      </c>
      <c r="J87" s="132" t="str">
        <f t="shared" si="5"/>
        <v/>
      </c>
      <c r="K87" s="132" t="str">
        <f>IF(AND(J87&lt;1,OR(Q89&lt;2,O89&lt;2)),1,J87)</f>
        <v/>
      </c>
      <c r="L87" s="98"/>
      <c r="M87" s="99"/>
      <c r="N87" s="100"/>
      <c r="O87" s="100"/>
      <c r="P87" s="100"/>
      <c r="Q87" s="101"/>
      <c r="R87" s="102"/>
      <c r="S87" s="103"/>
    </row>
    <row r="88" spans="1:20" ht="14.4" thickBot="1" x14ac:dyDescent="0.3">
      <c r="A88" s="154">
        <v>42217</v>
      </c>
      <c r="B88" s="106">
        <v>1.23</v>
      </c>
      <c r="C88" s="107">
        <v>0.79</v>
      </c>
      <c r="D88" s="107"/>
      <c r="E88" s="107"/>
      <c r="F88" s="112">
        <f t="shared" si="3"/>
        <v>-55.696202531645554</v>
      </c>
      <c r="G88" s="110"/>
      <c r="H88" s="111"/>
      <c r="I88" s="112" t="str">
        <f t="shared" si="4"/>
        <v/>
      </c>
      <c r="J88" s="112" t="str">
        <f t="shared" si="5"/>
        <v/>
      </c>
      <c r="K88" s="112" t="str">
        <f>IF(AND(J88&lt;1,OR(Q89&lt;2,O89&lt;2)),1,J88)</f>
        <v/>
      </c>
      <c r="L88" s="113"/>
      <c r="M88" s="114"/>
      <c r="N88" s="100"/>
      <c r="O88" s="100"/>
      <c r="P88" s="100"/>
      <c r="Q88" s="101"/>
      <c r="R88" s="102"/>
      <c r="S88" s="103"/>
    </row>
    <row r="89" spans="1:20" x14ac:dyDescent="0.25">
      <c r="A89" s="156">
        <v>42248</v>
      </c>
      <c r="B89" s="116">
        <v>1.29</v>
      </c>
      <c r="C89" s="117">
        <v>1.63</v>
      </c>
      <c r="D89" s="117"/>
      <c r="E89" s="117"/>
      <c r="F89" s="122">
        <f t="shared" si="3"/>
        <v>20.858895705521462</v>
      </c>
      <c r="G89" s="120"/>
      <c r="H89" s="121"/>
      <c r="I89" s="122" t="str">
        <f t="shared" si="4"/>
        <v/>
      </c>
      <c r="J89" s="122" t="str">
        <f t="shared" si="5"/>
        <v/>
      </c>
      <c r="K89" s="122" t="str">
        <f>IF(AND(J89&lt;1,OR(Q89&lt;2,O89&lt;2)),1,J89)</f>
        <v/>
      </c>
      <c r="L89" s="123" t="str">
        <f>IF(AND(K87="",K88="",K89=""),"M/R viol",AVERAGE(K87:K89))</f>
        <v>M/R viol</v>
      </c>
      <c r="M89" s="124">
        <f>AVERAGE(L78:L89)</f>
        <v>1.1003159557661926</v>
      </c>
      <c r="N89" s="125">
        <f>IF(AND(C87="",C88="",C89=""),"",AVERAGE(C87:C89))</f>
        <v>1.21</v>
      </c>
      <c r="O89" s="126">
        <f>AVERAGE(N78:N89)</f>
        <v>1.63</v>
      </c>
      <c r="P89" s="127">
        <f>IF(AND(B87="",B88="",B89=""),"",AVERAGE(B87:B89))</f>
        <v>1.26</v>
      </c>
      <c r="Q89" s="128">
        <f>AVERAGE(P78:P89)</f>
        <v>1.3925000000000001</v>
      </c>
      <c r="R89" s="129">
        <f>AVERAGE(P66:P89)</f>
        <v>1.57125</v>
      </c>
      <c r="S89" s="130" t="str">
        <f>IF(OR(O89&lt;2,Q89&lt;2),"Met ACC",IF(M89&lt;1,"TT viol?/See more ACC.",IF(M89&gt;=1,"Met Rem'l Req")))</f>
        <v>Met ACC</v>
      </c>
    </row>
    <row r="90" spans="1:20" x14ac:dyDescent="0.25">
      <c r="A90" s="156">
        <v>42278</v>
      </c>
      <c r="B90" s="91"/>
      <c r="C90" s="92"/>
      <c r="D90" s="147"/>
      <c r="E90" s="147"/>
      <c r="F90" s="153" t="str">
        <f t="shared" si="3"/>
        <v/>
      </c>
      <c r="G90" s="95"/>
      <c r="H90" s="96"/>
      <c r="I90" s="97" t="str">
        <f t="shared" si="4"/>
        <v/>
      </c>
      <c r="J90" s="97" t="str">
        <f t="shared" si="5"/>
        <v/>
      </c>
      <c r="K90" s="97" t="str">
        <f>IF(AND(J90&lt;1,OR(Q92&lt;2,O92&lt;2)),1,J90)</f>
        <v/>
      </c>
      <c r="L90" s="98"/>
      <c r="M90" s="99"/>
      <c r="N90" s="100"/>
      <c r="O90" s="100"/>
      <c r="P90" s="100"/>
      <c r="Q90" s="133"/>
      <c r="R90" s="102"/>
      <c r="S90" s="103"/>
    </row>
    <row r="91" spans="1:20" x14ac:dyDescent="0.25">
      <c r="A91" s="155">
        <v>42309</v>
      </c>
      <c r="B91" s="106">
        <v>1.18</v>
      </c>
      <c r="C91" s="107">
        <v>1.76</v>
      </c>
      <c r="D91" s="151"/>
      <c r="E91" s="151"/>
      <c r="F91" s="152">
        <f t="shared" si="3"/>
        <v>32.95454545454546</v>
      </c>
      <c r="G91" s="110"/>
      <c r="H91" s="111"/>
      <c r="I91" s="112" t="str">
        <f t="shared" si="4"/>
        <v/>
      </c>
      <c r="J91" s="112" t="str">
        <f t="shared" si="5"/>
        <v/>
      </c>
      <c r="K91" s="112" t="str">
        <f>IF(AND(J91&lt;1,OR(Q92&lt;2,O92&lt;2)),1,J91)</f>
        <v/>
      </c>
      <c r="L91" s="113"/>
      <c r="M91" s="114"/>
      <c r="N91" s="100"/>
      <c r="O91" s="100"/>
      <c r="P91" s="100"/>
      <c r="Q91" s="101"/>
      <c r="R91" s="102"/>
      <c r="S91" s="103"/>
    </row>
    <row r="92" spans="1:20" ht="14.4" thickBot="1" x14ac:dyDescent="0.3">
      <c r="A92" s="154">
        <v>42339</v>
      </c>
      <c r="B92" s="135"/>
      <c r="C92" s="136"/>
      <c r="D92" s="149"/>
      <c r="E92" s="149"/>
      <c r="F92" s="150" t="str">
        <f t="shared" si="3"/>
        <v/>
      </c>
      <c r="G92" s="138"/>
      <c r="H92" s="138"/>
      <c r="I92" s="137" t="str">
        <f t="shared" si="4"/>
        <v/>
      </c>
      <c r="J92" s="137" t="str">
        <f t="shared" si="5"/>
        <v/>
      </c>
      <c r="K92" s="137" t="str">
        <f>IF(AND(J92&lt;1,OR(Q92&lt;2,O92&lt;2)),1,J92)</f>
        <v/>
      </c>
      <c r="L92" s="123" t="e">
        <f>AVERAGE(J90:J92)</f>
        <v>#DIV/0!</v>
      </c>
      <c r="M92" s="140" t="e">
        <f>AVERAGE(L81:L92)</f>
        <v>#DIV/0!</v>
      </c>
      <c r="N92" s="141">
        <f>IF(AND(C90="",C91="",C92=""),"",AVERAGE(C90:C92))</f>
        <v>1.76</v>
      </c>
      <c r="O92" s="142">
        <f>AVERAGE(N81:N92)</f>
        <v>1.6875</v>
      </c>
      <c r="P92" s="141">
        <f>IF(AND(B90="",B91="",B92=""),"",AVERAGE(B90:B92))</f>
        <v>1.18</v>
      </c>
      <c r="Q92" s="143">
        <f>AVERAGE(P81:P92)</f>
        <v>1.3599999999999999</v>
      </c>
      <c r="R92" s="144">
        <f>AVERAGE(P69:P92)</f>
        <v>1.5587499999999999</v>
      </c>
      <c r="S92" s="145" t="str">
        <f>IF(OR(O92&lt;2,Q92&lt;2),"Met ACC",IF(M92&lt;1,"TT viol?/See more ACC.",IF(M92&gt;=1,"Met Rem'l Req")))</f>
        <v>Met ACC</v>
      </c>
    </row>
    <row r="93" spans="1:20" x14ac:dyDescent="0.25">
      <c r="A93" s="156">
        <v>42370</v>
      </c>
      <c r="B93" s="91"/>
      <c r="C93" s="92"/>
      <c r="D93" s="147"/>
      <c r="E93" s="147"/>
      <c r="F93" s="148" t="str">
        <f t="shared" si="3"/>
        <v/>
      </c>
      <c r="G93" s="95"/>
      <c r="H93" s="96"/>
      <c r="I93" s="97" t="str">
        <f t="shared" si="4"/>
        <v/>
      </c>
      <c r="J93" s="97" t="str">
        <f t="shared" si="5"/>
        <v/>
      </c>
      <c r="K93" s="97" t="str">
        <f>IF(AND(J93&lt;1,OR(Q95&lt;2,O95&lt;2)),1,J93)</f>
        <v/>
      </c>
      <c r="L93" s="98"/>
      <c r="M93" s="99"/>
      <c r="N93" s="100"/>
      <c r="O93" s="100"/>
      <c r="P93" s="100"/>
      <c r="Q93" s="101"/>
      <c r="R93" s="102"/>
      <c r="S93" s="103"/>
    </row>
    <row r="94" spans="1:20" x14ac:dyDescent="0.25">
      <c r="A94" s="155">
        <v>42401</v>
      </c>
      <c r="B94" s="106"/>
      <c r="C94" s="107"/>
      <c r="D94" s="107"/>
      <c r="E94" s="107"/>
      <c r="F94" s="112" t="str">
        <f t="shared" si="3"/>
        <v/>
      </c>
      <c r="G94" s="110"/>
      <c r="H94" s="111"/>
      <c r="I94" s="112" t="str">
        <f t="shared" si="4"/>
        <v/>
      </c>
      <c r="J94" s="112" t="str">
        <f t="shared" si="5"/>
        <v/>
      </c>
      <c r="K94" s="112" t="str">
        <f>IF(AND(J94&lt;1,OR(Q95&lt;2,O95&lt;2)),1,J94)</f>
        <v/>
      </c>
      <c r="L94" s="113"/>
      <c r="M94" s="114"/>
      <c r="N94" s="100"/>
      <c r="O94" s="100"/>
      <c r="P94" s="100"/>
      <c r="Q94" s="101"/>
      <c r="R94" s="102"/>
      <c r="S94" s="103"/>
      <c r="T94" s="28" t="s">
        <v>100</v>
      </c>
    </row>
    <row r="95" spans="1:20" ht="14.4" thickBot="1" x14ac:dyDescent="0.3">
      <c r="A95" s="154">
        <v>42430</v>
      </c>
      <c r="B95" s="116"/>
      <c r="C95" s="117"/>
      <c r="D95" s="149"/>
      <c r="E95" s="149"/>
      <c r="F95" s="150" t="str">
        <f t="shared" si="3"/>
        <v/>
      </c>
      <c r="G95" s="120"/>
      <c r="H95" s="121"/>
      <c r="I95" s="122" t="str">
        <f t="shared" si="4"/>
        <v/>
      </c>
      <c r="J95" s="122" t="str">
        <f t="shared" si="5"/>
        <v/>
      </c>
      <c r="K95" s="122" t="str">
        <f>IF(AND(J95&lt;1,OR(Q95&lt;2,O95&lt;2)),1,J95)</f>
        <v/>
      </c>
      <c r="L95" s="123" t="e">
        <f>AVERAGE(J93:J95)</f>
        <v>#DIV/0!</v>
      </c>
      <c r="M95" s="124" t="e">
        <f>AVERAGE(L84:L95)</f>
        <v>#DIV/0!</v>
      </c>
      <c r="N95" s="125" t="str">
        <f>IF(AND(C93="",C94="",C95=""),"",AVERAGE(C93:C95))</f>
        <v/>
      </c>
      <c r="O95" s="126">
        <f>AVERAGE(N84:N95)</f>
        <v>1.5466666666666666</v>
      </c>
      <c r="P95" s="127" t="str">
        <f>IF(AND(B93="",B94="",B95=""),"",AVERAGE(B93:B95))</f>
        <v/>
      </c>
      <c r="Q95" s="128">
        <f>AVERAGE(P84:P95)</f>
        <v>1.2366666666666666</v>
      </c>
      <c r="R95" s="129">
        <f>AVERAGE(P72:P95)</f>
        <v>1.3699999999999999</v>
      </c>
      <c r="S95" s="130" t="str">
        <f>IF(OR(O95&lt;2,Q95&lt;2),"Met ACC",IF(M95&lt;1,"TT viol?/See more ACC.",IF(M95&gt;=1,"Met Rem'l Req")))</f>
        <v>Met ACC</v>
      </c>
    </row>
    <row r="96" spans="1:20" x14ac:dyDescent="0.25">
      <c r="A96" s="156">
        <v>42461</v>
      </c>
      <c r="B96" s="91"/>
      <c r="C96" s="92"/>
      <c r="D96" s="92"/>
      <c r="E96" s="92"/>
      <c r="F96" s="97" t="str">
        <f t="shared" si="3"/>
        <v/>
      </c>
      <c r="G96" s="95"/>
      <c r="H96" s="96"/>
      <c r="I96" s="97" t="str">
        <f t="shared" si="4"/>
        <v/>
      </c>
      <c r="J96" s="132" t="str">
        <f t="shared" si="5"/>
        <v/>
      </c>
      <c r="K96" s="132" t="str">
        <f>IF(AND(J96&lt;1,OR(Q98&lt;2,O98&lt;2)),1,J96)</f>
        <v/>
      </c>
      <c r="L96" s="98"/>
      <c r="M96" s="99"/>
      <c r="N96" s="100"/>
      <c r="O96" s="100"/>
      <c r="P96" s="100"/>
      <c r="Q96" s="101"/>
      <c r="R96" s="102"/>
      <c r="S96" s="103"/>
    </row>
    <row r="97" spans="1:20" x14ac:dyDescent="0.25">
      <c r="A97" s="155">
        <v>42491</v>
      </c>
      <c r="B97" s="106">
        <v>1.64</v>
      </c>
      <c r="C97" s="107">
        <v>1.97</v>
      </c>
      <c r="D97" s="151"/>
      <c r="E97" s="151"/>
      <c r="F97" s="152">
        <f t="shared" si="3"/>
        <v>16.751269035532999</v>
      </c>
      <c r="G97" s="110">
        <v>111</v>
      </c>
      <c r="H97" s="111">
        <v>25</v>
      </c>
      <c r="I97" s="112">
        <f t="shared" si="4"/>
        <v>0.67005076142132003</v>
      </c>
      <c r="J97" s="112">
        <f t="shared" si="5"/>
        <v>1</v>
      </c>
      <c r="K97" s="112">
        <f>IF(AND(J97&lt;1,OR(Q98&lt;2,O98&lt;2)),1,J97)</f>
        <v>1</v>
      </c>
      <c r="L97" s="113"/>
      <c r="M97" s="114"/>
      <c r="N97" s="100"/>
      <c r="O97" s="100"/>
      <c r="P97" s="100"/>
      <c r="Q97" s="101"/>
      <c r="R97" s="102"/>
      <c r="S97" s="103"/>
    </row>
    <row r="98" spans="1:20" ht="14.4" thickBot="1" x14ac:dyDescent="0.3">
      <c r="A98" s="154">
        <v>42522</v>
      </c>
      <c r="B98" s="116"/>
      <c r="C98" s="117"/>
      <c r="D98" s="149"/>
      <c r="E98" s="149"/>
      <c r="F98" s="150" t="str">
        <f t="shared" si="3"/>
        <v/>
      </c>
      <c r="G98" s="120"/>
      <c r="H98" s="121"/>
      <c r="I98" s="122" t="str">
        <f t="shared" si="4"/>
        <v/>
      </c>
      <c r="J98" s="122" t="str">
        <f t="shared" si="5"/>
        <v/>
      </c>
      <c r="K98" s="122" t="str">
        <f>IF(AND(J98&lt;1,OR(Q98&lt;2,O98&lt;2)),1,J98)</f>
        <v/>
      </c>
      <c r="L98" s="123">
        <f>AVERAGE(J96:J98)</f>
        <v>1</v>
      </c>
      <c r="M98" s="124" t="e">
        <f>AVERAGE(L87:L98)</f>
        <v>#DIV/0!</v>
      </c>
      <c r="N98" s="125">
        <f>IF(AND(C96="",C97="",C98=""),"",AVERAGE(C96:C98))</f>
        <v>1.97</v>
      </c>
      <c r="O98" s="126">
        <f>AVERAGE(N87:N98)</f>
        <v>1.6466666666666665</v>
      </c>
      <c r="P98" s="127">
        <f>IF(AND(B96="",B97="",B98=""),"",AVERAGE(B96:B98))</f>
        <v>1.64</v>
      </c>
      <c r="Q98" s="128">
        <f>AVERAGE(P87:P98)</f>
        <v>1.36</v>
      </c>
      <c r="R98" s="129">
        <f>AVERAGE(P75:P98)</f>
        <v>1.3900000000000001</v>
      </c>
      <c r="S98" s="130" t="str">
        <f>IF(OR(O98&lt;2,Q98&lt;2),"Met ACC",IF(M98&lt;1,"TT viol?/See more ACC.",IF(M98&gt;=1,"Met Rem'l Req")))</f>
        <v>Met ACC</v>
      </c>
    </row>
    <row r="99" spans="1:20" x14ac:dyDescent="0.25">
      <c r="A99" s="156">
        <v>42552</v>
      </c>
      <c r="B99" s="91"/>
      <c r="C99" s="92"/>
      <c r="D99" s="92"/>
      <c r="E99" s="92"/>
      <c r="F99" s="97" t="str">
        <f t="shared" si="3"/>
        <v/>
      </c>
      <c r="G99" s="95"/>
      <c r="H99" s="96"/>
      <c r="I99" s="97" t="str">
        <f t="shared" si="4"/>
        <v/>
      </c>
      <c r="J99" s="132" t="str">
        <f t="shared" si="5"/>
        <v/>
      </c>
      <c r="K99" s="132" t="str">
        <f>IF(AND(J99&lt;1,OR(Q101&lt;2,O101&lt;2)),1,J99)</f>
        <v/>
      </c>
      <c r="L99" s="98"/>
      <c r="M99" s="99"/>
      <c r="N99" s="100"/>
      <c r="O99" s="100"/>
      <c r="P99" s="100"/>
      <c r="Q99" s="101"/>
      <c r="R99" s="102"/>
      <c r="S99" s="103"/>
    </row>
    <row r="100" spans="1:20" x14ac:dyDescent="0.25">
      <c r="A100" s="155">
        <v>42606</v>
      </c>
      <c r="B100" s="106">
        <v>1.75</v>
      </c>
      <c r="C100" s="107">
        <v>1.8</v>
      </c>
      <c r="D100" s="107"/>
      <c r="E100" s="107"/>
      <c r="F100" s="112">
        <f t="shared" si="3"/>
        <v>2.777777777777779</v>
      </c>
      <c r="G100" s="110">
        <v>106</v>
      </c>
      <c r="H100" s="111">
        <v>25</v>
      </c>
      <c r="I100" s="112">
        <f t="shared" si="4"/>
        <v>0.11111111111111116</v>
      </c>
      <c r="J100" s="112">
        <f t="shared" si="5"/>
        <v>1</v>
      </c>
      <c r="K100" s="112">
        <f>IF(AND(J100&lt;1,OR(Q101&lt;2,O101&lt;2)),1,J100)</f>
        <v>1</v>
      </c>
      <c r="L100" s="113"/>
      <c r="M100" s="114"/>
      <c r="N100" s="100"/>
      <c r="O100" s="100"/>
      <c r="P100" s="100"/>
      <c r="Q100" s="101"/>
      <c r="R100" s="102"/>
      <c r="S100" s="103"/>
    </row>
    <row r="101" spans="1:20" ht="14.4" thickBot="1" x14ac:dyDescent="0.3">
      <c r="A101" s="154">
        <v>42614</v>
      </c>
      <c r="B101" s="116"/>
      <c r="C101" s="117"/>
      <c r="D101" s="117"/>
      <c r="E101" s="117"/>
      <c r="F101" s="122" t="str">
        <f t="shared" si="3"/>
        <v/>
      </c>
      <c r="G101" s="120"/>
      <c r="H101" s="121"/>
      <c r="I101" s="122"/>
      <c r="J101" s="120"/>
      <c r="K101" s="121"/>
      <c r="L101" s="123">
        <f>AVERAGE(J99:J101)</f>
        <v>1</v>
      </c>
      <c r="M101" s="124" t="e">
        <f>AVERAGE(L90:L101)</f>
        <v>#DIV/0!</v>
      </c>
      <c r="N101" s="125">
        <f>IF(AND(C99="",C100="",C101=""),"",AVERAGE(C99:C101))</f>
        <v>1.8</v>
      </c>
      <c r="O101" s="126">
        <f>AVERAGE(N90:N101)</f>
        <v>1.8433333333333335</v>
      </c>
      <c r="P101" s="127">
        <f>IF(AND(B99="",B100="",B101=""),"",AVERAGE(B99:B101))</f>
        <v>1.75</v>
      </c>
      <c r="Q101" s="128">
        <f>AVERAGE(P90:P101)</f>
        <v>1.5233333333333334</v>
      </c>
      <c r="R101" s="129">
        <f>AVERAGE(P78:P101)</f>
        <v>1.4485714285714286</v>
      </c>
      <c r="S101" s="130" t="str">
        <f>IF(OR(O101&lt;2,Q101&lt;2),"Met ACC",IF(M101&lt;1,"TT viol?/See more ACC.",IF(M101&gt;=1,"Met Rem'l Req")))</f>
        <v>Met ACC</v>
      </c>
    </row>
    <row r="102" spans="1:20" x14ac:dyDescent="0.25">
      <c r="A102" s="156">
        <v>42644</v>
      </c>
      <c r="B102" s="91"/>
      <c r="C102" s="92"/>
      <c r="D102" s="147"/>
      <c r="E102" s="147"/>
      <c r="F102" s="153" t="str">
        <f t="shared" si="3"/>
        <v/>
      </c>
      <c r="G102" s="95"/>
      <c r="H102" s="96"/>
      <c r="I102" s="112"/>
      <c r="J102" s="112"/>
      <c r="K102" s="112"/>
      <c r="L102" s="98"/>
      <c r="M102" s="99"/>
      <c r="N102" s="100"/>
      <c r="O102" s="100"/>
      <c r="P102" s="100"/>
      <c r="Q102" s="133"/>
      <c r="R102" s="102"/>
      <c r="S102" s="103"/>
    </row>
    <row r="103" spans="1:20" x14ac:dyDescent="0.25">
      <c r="A103" s="155">
        <v>42675</v>
      </c>
      <c r="B103" s="106"/>
      <c r="C103" s="107"/>
      <c r="D103" s="151"/>
      <c r="E103" s="151"/>
      <c r="F103" s="152" t="str">
        <f t="shared" si="3"/>
        <v/>
      </c>
      <c r="G103" s="110"/>
      <c r="H103" s="111"/>
      <c r="I103" s="112"/>
      <c r="J103" s="112"/>
      <c r="K103" s="112"/>
      <c r="L103" s="113"/>
      <c r="M103" s="114"/>
      <c r="N103" s="100"/>
      <c r="O103" s="100"/>
      <c r="P103" s="100"/>
      <c r="Q103" s="101"/>
      <c r="R103" s="102"/>
      <c r="S103" s="103"/>
    </row>
    <row r="104" spans="1:20" ht="14.4" thickBot="1" x14ac:dyDescent="0.3">
      <c r="A104" s="154">
        <v>42726</v>
      </c>
      <c r="B104" s="135">
        <v>1.36</v>
      </c>
      <c r="C104" s="136">
        <v>1.45</v>
      </c>
      <c r="D104" s="149"/>
      <c r="E104" s="149"/>
      <c r="F104" s="150">
        <f t="shared" si="3"/>
        <v>6.2068965517241281</v>
      </c>
      <c r="G104" s="138">
        <v>116</v>
      </c>
      <c r="H104" s="138">
        <v>25</v>
      </c>
      <c r="I104" s="137">
        <f>IF(OR(F104="",H104=""),"",F104/H104)</f>
        <v>0.24827586206896513</v>
      </c>
      <c r="J104" s="137">
        <f>IF(AND((I104&lt;1),OR(B104&lt;2,C104&lt;2)),1,I104)</f>
        <v>1</v>
      </c>
      <c r="K104" s="137">
        <f>IF(AND(J104&lt;1,OR(Q117&lt;2,O117&lt;2)),1,J104)</f>
        <v>1</v>
      </c>
      <c r="L104" s="123">
        <f>AVERAGE(J102:J104)</f>
        <v>1</v>
      </c>
      <c r="M104" s="124" t="e">
        <f>AVERAGE(L93:L104)</f>
        <v>#DIV/0!</v>
      </c>
      <c r="N104" s="141">
        <f>IF(AND(C102="",C103="",C104=""),"",AVERAGE(C102:C104))</f>
        <v>1.45</v>
      </c>
      <c r="O104" s="142">
        <f>AVERAGE(N93:N104)</f>
        <v>1.74</v>
      </c>
      <c r="P104" s="141">
        <f>IF(AND(B102="",B103="",B104=""),"",AVERAGE(B102:B104))</f>
        <v>1.36</v>
      </c>
      <c r="Q104" s="143">
        <f>AVERAGE(P93:P104)</f>
        <v>1.5833333333333333</v>
      </c>
      <c r="R104" s="144">
        <f>AVERAGE(P81:P104)</f>
        <v>1.4557142857142853</v>
      </c>
      <c r="S104" s="145" t="str">
        <f>IF(OR(O104&lt;2,Q104&lt;2),"Met ACC",IF(M104&lt;1,"TT viol?/See more ACC.",IF(M104&gt;=1,"Met Rem'l Req")))</f>
        <v>Met ACC</v>
      </c>
    </row>
    <row r="105" spans="1:20" x14ac:dyDescent="0.25">
      <c r="A105" s="156">
        <v>42736</v>
      </c>
      <c r="B105" s="91"/>
      <c r="C105" s="92"/>
      <c r="D105" s="147"/>
      <c r="E105" s="147"/>
      <c r="F105" s="148" t="str">
        <f t="shared" si="3"/>
        <v/>
      </c>
      <c r="G105" s="95"/>
      <c r="H105" s="96"/>
      <c r="I105" s="112"/>
      <c r="J105" s="112"/>
      <c r="K105" s="112"/>
      <c r="L105" s="98"/>
      <c r="M105" s="99"/>
      <c r="N105" s="100"/>
      <c r="O105" s="100"/>
      <c r="P105" s="100"/>
      <c r="Q105" s="101"/>
      <c r="R105" s="102"/>
      <c r="S105" s="103"/>
    </row>
    <row r="106" spans="1:20" x14ac:dyDescent="0.25">
      <c r="A106" s="155">
        <v>42788</v>
      </c>
      <c r="B106" s="106">
        <v>1.99</v>
      </c>
      <c r="C106" s="107">
        <v>2.2200000000000002</v>
      </c>
      <c r="D106" s="107"/>
      <c r="E106" s="107"/>
      <c r="F106" s="112">
        <f t="shared" si="3"/>
        <v>10.360360360360366</v>
      </c>
      <c r="G106" s="110">
        <v>105</v>
      </c>
      <c r="H106" s="111">
        <v>25</v>
      </c>
      <c r="I106" s="112">
        <f t="shared" ref="I106:I112" si="6">IF(OR(F106="",H106=""),"",F106/H106)</f>
        <v>0.41441441441441462</v>
      </c>
      <c r="J106" s="112">
        <f>IF(AND((I106&lt;1),OR(B106&lt;1.95,C106&lt;1.95)),1,I106)</f>
        <v>0.41441441441441462</v>
      </c>
      <c r="K106" s="112">
        <f>IF(AND(J106&lt;1,OR(Q119&lt;2,O119&lt;2)),1,J106)</f>
        <v>0.41441441441441462</v>
      </c>
      <c r="L106" s="113"/>
      <c r="M106" s="114"/>
      <c r="N106" s="100"/>
      <c r="O106" s="100"/>
      <c r="P106" s="100"/>
      <c r="Q106" s="101"/>
      <c r="R106" s="102"/>
      <c r="S106" s="103"/>
      <c r="T106" s="157">
        <v>42788</v>
      </c>
    </row>
    <row r="107" spans="1:20" ht="14.4" thickBot="1" x14ac:dyDescent="0.3">
      <c r="A107" s="154">
        <v>42795</v>
      </c>
      <c r="B107" s="116"/>
      <c r="C107" s="117"/>
      <c r="D107" s="149"/>
      <c r="E107" s="149"/>
      <c r="F107" s="150" t="str">
        <f t="shared" si="3"/>
        <v/>
      </c>
      <c r="G107" s="120"/>
      <c r="H107" s="121"/>
      <c r="I107" s="122" t="str">
        <f t="shared" si="6"/>
        <v/>
      </c>
      <c r="J107" s="122" t="str">
        <f t="shared" ref="J107:J112" si="7">IF(AND((I107&lt;1),OR(B107&lt;2,C107&lt;2)),1,I107)</f>
        <v/>
      </c>
      <c r="K107" s="122" t="str">
        <f>IF(AND(J107&lt;1,OR(Q107&lt;2,O107&lt;2)),1,J107)</f>
        <v/>
      </c>
      <c r="L107" s="123">
        <f>AVERAGE(J105:J107)</f>
        <v>0.41441441441441462</v>
      </c>
      <c r="M107" s="124">
        <f>AVERAGE(L96:L107)</f>
        <v>0.85360360360360366</v>
      </c>
      <c r="N107" s="125">
        <f>IF(AND(C105="",C106="",C107=""),"",AVERAGE(C105:C107))</f>
        <v>2.2200000000000002</v>
      </c>
      <c r="O107" s="126">
        <f>AVERAGE(N96:N107)</f>
        <v>1.8599999999999999</v>
      </c>
      <c r="P107" s="127">
        <f>IF(AND(B105="",B106="",B107=""),"",AVERAGE(B105:B107))</f>
        <v>1.99</v>
      </c>
      <c r="Q107" s="128">
        <f>AVERAGE(P96:P107)</f>
        <v>1.6850000000000001</v>
      </c>
      <c r="R107" s="129">
        <f>AVERAGE(P84:P107)</f>
        <v>1.4928571428571427</v>
      </c>
      <c r="S107" s="130" t="str">
        <f>IF(OR(O107&lt;2,Q107&lt;2),"Met ACC",IF(M107&lt;1,"TT viol?/See more ACC.",IF(M107&gt;=1,"Met Rem'l Req")))</f>
        <v>Met ACC</v>
      </c>
    </row>
    <row r="108" spans="1:20" x14ac:dyDescent="0.25">
      <c r="A108" s="156">
        <v>42826</v>
      </c>
      <c r="B108" s="91"/>
      <c r="C108" s="92"/>
      <c r="D108" s="92"/>
      <c r="E108" s="92"/>
      <c r="F108" s="97" t="str">
        <f t="shared" si="3"/>
        <v/>
      </c>
      <c r="G108" s="95"/>
      <c r="H108" s="96"/>
      <c r="I108" s="97" t="str">
        <f t="shared" si="6"/>
        <v/>
      </c>
      <c r="J108" s="132" t="str">
        <f t="shared" si="7"/>
        <v/>
      </c>
      <c r="K108" s="132" t="str">
        <f>IF(AND(J108&lt;1,OR(Q110&lt;2,O110&lt;2)),1,J108)</f>
        <v/>
      </c>
      <c r="L108" s="98"/>
      <c r="M108" s="99"/>
      <c r="N108" s="100"/>
      <c r="O108" s="100"/>
      <c r="P108" s="100"/>
      <c r="Q108" s="101"/>
      <c r="R108" s="102"/>
      <c r="S108" s="103"/>
    </row>
    <row r="109" spans="1:20" x14ac:dyDescent="0.25">
      <c r="A109" s="155">
        <v>42872</v>
      </c>
      <c r="B109" s="106">
        <v>2.0499999999999998</v>
      </c>
      <c r="C109" s="107">
        <v>2.61</v>
      </c>
      <c r="D109" s="151"/>
      <c r="E109" s="151"/>
      <c r="F109" s="152">
        <f t="shared" si="3"/>
        <v>21.455938697318011</v>
      </c>
      <c r="G109" s="110">
        <v>118</v>
      </c>
      <c r="H109" s="111">
        <v>25</v>
      </c>
      <c r="I109" s="112">
        <f t="shared" si="6"/>
        <v>0.85823754789272044</v>
      </c>
      <c r="J109" s="112">
        <f t="shared" si="7"/>
        <v>0.85823754789272044</v>
      </c>
      <c r="K109" s="112">
        <f>IF(AND(J109&lt;1,OR(Q110&lt;2,O110&lt;2)),1,J109)</f>
        <v>1</v>
      </c>
      <c r="L109" s="113"/>
      <c r="M109" s="114"/>
      <c r="N109" s="100"/>
      <c r="O109" s="100"/>
      <c r="P109" s="100"/>
      <c r="Q109" s="101"/>
      <c r="R109" s="102"/>
      <c r="S109" s="103"/>
    </row>
    <row r="110" spans="1:20" ht="14.4" thickBot="1" x14ac:dyDescent="0.3">
      <c r="A110" s="154">
        <v>42887</v>
      </c>
      <c r="B110" s="116"/>
      <c r="C110" s="117"/>
      <c r="D110" s="149"/>
      <c r="E110" s="149"/>
      <c r="F110" s="150" t="str">
        <f t="shared" si="3"/>
        <v/>
      </c>
      <c r="G110" s="120"/>
      <c r="H110" s="121"/>
      <c r="I110" s="122" t="str">
        <f t="shared" si="6"/>
        <v/>
      </c>
      <c r="J110" s="122" t="str">
        <f t="shared" si="7"/>
        <v/>
      </c>
      <c r="K110" s="122" t="str">
        <f>IF(AND(J110&lt;1,OR(Q110&lt;2,O110&lt;2)),1,J110)</f>
        <v/>
      </c>
      <c r="L110" s="123">
        <f>AVERAGE(J108:J110)</f>
        <v>0.85823754789272044</v>
      </c>
      <c r="M110" s="124">
        <f>AVERAGE(L99:L110)</f>
        <v>0.81816299057678377</v>
      </c>
      <c r="N110" s="125">
        <f>IF(AND(C108="",C109="",C110=""),"",AVERAGE(C108:C110))</f>
        <v>2.61</v>
      </c>
      <c r="O110" s="126">
        <f>AVERAGE(N99:N110)</f>
        <v>2.02</v>
      </c>
      <c r="P110" s="127">
        <f>IF(AND(B108="",B109="",B110=""),"",AVERAGE(B108:B110))</f>
        <v>2.0499999999999998</v>
      </c>
      <c r="Q110" s="128">
        <f>AVERAGE(P99:P110)</f>
        <v>1.7875000000000001</v>
      </c>
      <c r="R110" s="129">
        <f>AVERAGE(P87:P110)</f>
        <v>1.6042857142857143</v>
      </c>
      <c r="S110" s="130" t="str">
        <f>IF(OR(O110&lt;2,Q110&lt;2),"Met ACC",IF(M110&lt;1,"TT viol?/See more ACC.",IF(M110&gt;=1,"Met Rem'l Req")))</f>
        <v>Met ACC</v>
      </c>
    </row>
    <row r="111" spans="1:20" x14ac:dyDescent="0.25">
      <c r="A111" s="156">
        <v>42917</v>
      </c>
      <c r="B111" s="91"/>
      <c r="C111" s="92"/>
      <c r="D111" s="92"/>
      <c r="E111" s="92"/>
      <c r="F111" s="97" t="str">
        <f t="shared" si="3"/>
        <v/>
      </c>
      <c r="G111" s="95"/>
      <c r="H111" s="96"/>
      <c r="I111" s="97" t="str">
        <f t="shared" si="6"/>
        <v/>
      </c>
      <c r="J111" s="132" t="str">
        <f t="shared" si="7"/>
        <v/>
      </c>
      <c r="K111" s="132" t="str">
        <f>IF(AND(J111&lt;1,OR(Q113&lt;2,O113&lt;2)),1,J111)</f>
        <v/>
      </c>
      <c r="L111" s="98"/>
      <c r="M111" s="99"/>
      <c r="N111" s="100"/>
      <c r="O111" s="100"/>
      <c r="P111" s="100"/>
      <c r="Q111" s="101"/>
      <c r="R111" s="102"/>
      <c r="S111" s="103"/>
    </row>
    <row r="112" spans="1:20" x14ac:dyDescent="0.25">
      <c r="A112" s="155">
        <v>42971</v>
      </c>
      <c r="B112" s="106">
        <v>1.71</v>
      </c>
      <c r="C112" s="107">
        <v>1.74</v>
      </c>
      <c r="D112" s="107"/>
      <c r="E112" s="107"/>
      <c r="F112" s="112">
        <f t="shared" si="3"/>
        <v>1.7241379310344862</v>
      </c>
      <c r="G112" s="110">
        <v>113</v>
      </c>
      <c r="H112" s="111">
        <v>25</v>
      </c>
      <c r="I112" s="112">
        <f t="shared" si="6"/>
        <v>6.8965517241379448E-2</v>
      </c>
      <c r="J112" s="112">
        <f t="shared" si="7"/>
        <v>1</v>
      </c>
      <c r="K112" s="112">
        <f>IF(AND(J112&lt;1,OR(Q113&lt;2,O113&lt;2)),1,J112)</f>
        <v>1</v>
      </c>
      <c r="L112" s="113"/>
      <c r="M112" s="114"/>
      <c r="N112" s="100"/>
      <c r="O112" s="100"/>
      <c r="P112" s="100"/>
      <c r="Q112" s="101"/>
      <c r="R112" s="102"/>
      <c r="S112" s="103"/>
    </row>
    <row r="113" spans="1:20" ht="14.4" thickBot="1" x14ac:dyDescent="0.3">
      <c r="A113" s="154">
        <v>42979</v>
      </c>
      <c r="B113" s="116"/>
      <c r="C113" s="117"/>
      <c r="D113" s="117"/>
      <c r="E113" s="117"/>
      <c r="F113" s="122" t="str">
        <f t="shared" si="3"/>
        <v/>
      </c>
      <c r="G113" s="120"/>
      <c r="H113" s="121"/>
      <c r="I113" s="122"/>
      <c r="J113" s="122"/>
      <c r="K113" s="122"/>
      <c r="L113" s="123">
        <f>AVERAGE(J111:J113)</f>
        <v>1</v>
      </c>
      <c r="M113" s="124">
        <f>AVERAGE(L102:L113)</f>
        <v>0.81816299057678377</v>
      </c>
      <c r="N113" s="125">
        <f>IF(AND(C111="",C112="",C113=""),"",AVERAGE(C111:C113))</f>
        <v>1.74</v>
      </c>
      <c r="O113" s="126">
        <f>AVERAGE(N102:N113)</f>
        <v>2.0049999999999999</v>
      </c>
      <c r="P113" s="127">
        <f>IF(AND(B111="",B112="",B113=""),"",AVERAGE(B111:B113))</f>
        <v>1.71</v>
      </c>
      <c r="Q113" s="128">
        <f>AVERAGE(P102:P113)</f>
        <v>1.7775000000000001</v>
      </c>
      <c r="R113" s="129">
        <f>AVERAGE(P90:P113)</f>
        <v>1.6685714285714286</v>
      </c>
      <c r="S113" s="130" t="str">
        <f>IF(OR(O113&lt;2,Q113&lt;2),"Met ACC",IF(M113&lt;1,"TT viol?/See more ACC.",IF(M113&gt;=1,"Met Rem'l Req")))</f>
        <v>Met ACC</v>
      </c>
    </row>
    <row r="114" spans="1:20" x14ac:dyDescent="0.25">
      <c r="A114" s="156">
        <v>43009</v>
      </c>
      <c r="B114" s="91"/>
      <c r="C114" s="92"/>
      <c r="D114" s="147"/>
      <c r="E114" s="147"/>
      <c r="F114" s="153" t="str">
        <f t="shared" si="3"/>
        <v/>
      </c>
      <c r="G114" s="95"/>
      <c r="H114" s="96"/>
      <c r="I114" s="112"/>
      <c r="J114" s="112"/>
      <c r="K114" s="112"/>
      <c r="L114" s="98"/>
      <c r="M114" s="99"/>
      <c r="N114" s="100"/>
      <c r="O114" s="100"/>
      <c r="P114" s="100"/>
      <c r="Q114" s="133"/>
      <c r="R114" s="102"/>
      <c r="S114" s="103"/>
    </row>
    <row r="115" spans="1:20" x14ac:dyDescent="0.25">
      <c r="A115" s="155">
        <v>43047</v>
      </c>
      <c r="B115" s="106">
        <v>2.19</v>
      </c>
      <c r="C115" s="107">
        <v>2.69</v>
      </c>
      <c r="D115" s="151"/>
      <c r="E115" s="151"/>
      <c r="F115" s="152">
        <f t="shared" si="3"/>
        <v>18.587360594795545</v>
      </c>
      <c r="G115" s="110">
        <v>107</v>
      </c>
      <c r="H115" s="111">
        <v>25</v>
      </c>
      <c r="I115" s="112">
        <f>IF(OR(F115="",H115=""),"",F115/H115)</f>
        <v>0.74349442379182173</v>
      </c>
      <c r="J115" s="112">
        <f>IF(AND((I115&lt;1),OR(B115&lt;2,C115&lt;2)),1,I115)</f>
        <v>0.74349442379182173</v>
      </c>
      <c r="K115" s="112">
        <f>IF(AND(J115&lt;1,OR(Q116&lt;2,O116&lt;2)),1,J115)</f>
        <v>1</v>
      </c>
      <c r="L115" s="113"/>
      <c r="M115" s="114"/>
      <c r="N115" s="100"/>
      <c r="O115" s="100"/>
      <c r="P115" s="100"/>
      <c r="Q115" s="101"/>
      <c r="R115" s="102"/>
      <c r="S115" s="103"/>
    </row>
    <row r="116" spans="1:20" ht="14.4" thickBot="1" x14ac:dyDescent="0.3">
      <c r="A116" s="154">
        <v>43070</v>
      </c>
      <c r="B116" s="135"/>
      <c r="C116" s="136"/>
      <c r="D116" s="149"/>
      <c r="E116" s="149"/>
      <c r="F116" s="150" t="str">
        <f t="shared" si="3"/>
        <v/>
      </c>
      <c r="G116" s="138"/>
      <c r="H116" s="138"/>
      <c r="I116" s="137" t="str">
        <f>IF(OR(F116="",H116=""),"",F116/H116)</f>
        <v/>
      </c>
      <c r="J116" s="137" t="str">
        <f>IF(AND((I116&lt;1),OR(B116&lt;2,C116&lt;2)),1,I116)</f>
        <v/>
      </c>
      <c r="K116" s="137" t="str">
        <f>IF(AND(J116&lt;1,OR(Q129&lt;2,O129&lt;2)),1,J116)</f>
        <v/>
      </c>
      <c r="L116" s="123">
        <f>AVERAGE(J114:J116)</f>
        <v>0.74349442379182173</v>
      </c>
      <c r="M116" s="124">
        <f>AVERAGE(L105:L116)</f>
        <v>0.7540365965247392</v>
      </c>
      <c r="N116" s="141">
        <f>IF(AND(C114="",C115="",C116=""),"",AVERAGE(C114:C116))</f>
        <v>2.69</v>
      </c>
      <c r="O116" s="142">
        <f>AVERAGE(N105:N116)</f>
        <v>2.3149999999999999</v>
      </c>
      <c r="P116" s="141">
        <f>IF(AND(B114="",B115="",B116=""),"",AVERAGE(B114:B116))</f>
        <v>2.19</v>
      </c>
      <c r="Q116" s="128">
        <f>AVERAGE(P105:P116)</f>
        <v>1.9849999999999999</v>
      </c>
      <c r="R116" s="144">
        <f>AVERAGE(P93:P116)</f>
        <v>1.8128571428571427</v>
      </c>
      <c r="S116" s="145" t="str">
        <f>IF(OR(O116&lt;2,Q116&lt;2),"Met ACC",IF(M116&lt;1,"TT viol?/See more ACC.",IF(M116&gt;=1,"Met Rem'l Req")))</f>
        <v>Met ACC</v>
      </c>
    </row>
    <row r="117" spans="1:20" x14ac:dyDescent="0.25">
      <c r="A117" s="156"/>
      <c r="B117" s="91"/>
      <c r="C117" s="92"/>
      <c r="D117" s="147"/>
      <c r="E117" s="147"/>
      <c r="F117" s="148" t="str">
        <f t="shared" si="3"/>
        <v/>
      </c>
      <c r="G117" s="95"/>
      <c r="H117" s="96"/>
      <c r="I117" s="112"/>
      <c r="J117" s="112"/>
      <c r="K117" s="112"/>
      <c r="L117" s="98"/>
      <c r="M117" s="99"/>
      <c r="N117" s="100"/>
      <c r="O117" s="100"/>
      <c r="P117" s="100"/>
      <c r="Q117" s="101"/>
      <c r="R117" s="102"/>
      <c r="S117" s="103"/>
    </row>
    <row r="118" spans="1:20" x14ac:dyDescent="0.25">
      <c r="A118" s="155">
        <v>43145</v>
      </c>
      <c r="B118" s="106">
        <v>2.5099999999999998</v>
      </c>
      <c r="C118" s="107">
        <v>2.61</v>
      </c>
      <c r="D118" s="107"/>
      <c r="E118" s="107"/>
      <c r="F118" s="112">
        <f t="shared" si="3"/>
        <v>3.8314176245210718</v>
      </c>
      <c r="G118" s="110">
        <v>134</v>
      </c>
      <c r="H118" s="111">
        <v>15</v>
      </c>
      <c r="I118" s="112">
        <f>IF(OR(F118="",H118=""),"",F118/H118)</f>
        <v>0.25542784163473814</v>
      </c>
      <c r="J118" s="112">
        <f t="shared" ref="J118:J128" si="8">IF(AND((I118&lt;1),OR(B118&lt;2,C118&lt;2)),1,I118)</f>
        <v>0.25542784163473814</v>
      </c>
      <c r="K118" s="112">
        <f>IF(AND(J118&lt;1,OR(Q131&lt;2,O131&lt;2)),1,J118)</f>
        <v>1</v>
      </c>
      <c r="L118" s="113"/>
      <c r="M118" s="114"/>
      <c r="N118" s="100"/>
      <c r="O118" s="100"/>
      <c r="P118" s="100"/>
      <c r="Q118" s="101"/>
      <c r="R118" s="102"/>
      <c r="S118" s="103"/>
      <c r="T118" s="157">
        <v>42788</v>
      </c>
    </row>
    <row r="119" spans="1:20" ht="14.4" thickBot="1" x14ac:dyDescent="0.3">
      <c r="A119" s="154"/>
      <c r="B119" s="116"/>
      <c r="C119" s="117"/>
      <c r="D119" s="149"/>
      <c r="E119" s="149"/>
      <c r="F119" s="150" t="str">
        <f t="shared" si="3"/>
        <v/>
      </c>
      <c r="G119" s="120"/>
      <c r="H119" s="121"/>
      <c r="I119" s="122" t="str">
        <f t="shared" ref="I119:I128" si="9">IF(OR(F119="",H119=""),"",F119/H119)</f>
        <v/>
      </c>
      <c r="J119" s="122" t="str">
        <f t="shared" si="8"/>
        <v/>
      </c>
      <c r="K119" s="122" t="str">
        <f>IF(AND(J119&lt;1,OR(Q119&lt;2,O119&lt;2)),1,J119)</f>
        <v/>
      </c>
      <c r="L119" s="123">
        <f>AVERAGE(J117:J119)</f>
        <v>0.25542784163473814</v>
      </c>
      <c r="M119" s="124">
        <f>AVERAGE(L108:L119)</f>
        <v>0.71428995332982004</v>
      </c>
      <c r="N119" s="125">
        <f>IF(AND(C117="",C118="",C119=""),"",AVERAGE(C117:C119))</f>
        <v>2.61</v>
      </c>
      <c r="O119" s="126">
        <f>AVERAGE(N108:N119)</f>
        <v>2.4124999999999996</v>
      </c>
      <c r="P119" s="127">
        <f>IF(AND(B117="",B118="",B119=""),"",AVERAGE(B117:B119))</f>
        <v>2.5099999999999998</v>
      </c>
      <c r="Q119" s="128">
        <f>AVERAGE(P108:P119)</f>
        <v>2.1149999999999998</v>
      </c>
      <c r="R119" s="129">
        <f>AVERAGE(P96:P119)</f>
        <v>1.9</v>
      </c>
      <c r="S119" s="130" t="str">
        <f>IF(OR(O119&lt;2,Q119&lt;2),"Met ACC",IF(M119&lt;1,"TT viol?/See more ACC.",IF(M119&gt;=1,"Met Rem'l Req")))</f>
        <v>TT viol?/See more ACC.</v>
      </c>
    </row>
    <row r="120" spans="1:20" x14ac:dyDescent="0.25">
      <c r="A120" s="156">
        <v>43216</v>
      </c>
      <c r="B120" s="91">
        <v>2.5</v>
      </c>
      <c r="C120" s="92">
        <v>2.5099999999999998</v>
      </c>
      <c r="D120" s="92"/>
      <c r="E120" s="92"/>
      <c r="F120" s="97">
        <f t="shared" si="3"/>
        <v>0.39840637450198058</v>
      </c>
      <c r="G120" s="95">
        <v>118</v>
      </c>
      <c r="H120" s="96">
        <v>25</v>
      </c>
      <c r="I120" s="97">
        <f t="shared" si="9"/>
        <v>1.5936254980079223E-2</v>
      </c>
      <c r="J120" s="132">
        <f>IF(AND((I120&lt;1),OR(B120&lt;2,C120&lt;2)),1,I120)</f>
        <v>1.5936254980079223E-2</v>
      </c>
      <c r="K120" s="132">
        <f>IF(AND(J120&lt;1,OR(Q122&lt;2,O122&lt;2)),1,J120)</f>
        <v>1.5936254980079223E-2</v>
      </c>
      <c r="L120" s="98"/>
      <c r="M120" s="99"/>
      <c r="N120" s="100"/>
      <c r="O120" s="100"/>
      <c r="P120" s="100"/>
      <c r="Q120" s="101"/>
      <c r="R120" s="102"/>
      <c r="S120" s="103"/>
    </row>
    <row r="121" spans="1:20" x14ac:dyDescent="0.25">
      <c r="A121" s="158">
        <v>43241</v>
      </c>
      <c r="B121" s="159">
        <v>1.71</v>
      </c>
      <c r="C121" s="160">
        <v>2.2200000000000002</v>
      </c>
      <c r="D121" s="161"/>
      <c r="E121" s="161"/>
      <c r="F121" s="162">
        <f t="shared" si="3"/>
        <v>22.972972972972983</v>
      </c>
      <c r="G121" s="163">
        <v>110</v>
      </c>
      <c r="H121" s="164">
        <v>25</v>
      </c>
      <c r="I121" s="165">
        <f t="shared" si="9"/>
        <v>0.9189189189189193</v>
      </c>
      <c r="J121" s="166">
        <f>IF(AND((I121&lt;1),OR(B121&lt;2,C121&lt;2)),1,I121)</f>
        <v>1</v>
      </c>
      <c r="K121" s="166">
        <f>IF(AND(J121&lt;1,OR(Q123&lt;2,O123&lt;2)),1,J121)</f>
        <v>1</v>
      </c>
      <c r="L121" s="113"/>
      <c r="M121" s="114"/>
      <c r="N121" s="100"/>
      <c r="O121" s="100"/>
      <c r="P121" s="100"/>
      <c r="Q121" s="101"/>
      <c r="R121" s="102"/>
      <c r="S121" s="103"/>
    </row>
    <row r="122" spans="1:20" ht="14.4" thickBot="1" x14ac:dyDescent="0.3">
      <c r="A122" s="167">
        <v>43279</v>
      </c>
      <c r="B122" s="168">
        <v>1.58</v>
      </c>
      <c r="C122" s="169">
        <v>2.2599999999999998</v>
      </c>
      <c r="D122" s="170"/>
      <c r="E122" s="170"/>
      <c r="F122" s="171">
        <f t="shared" si="3"/>
        <v>30.088495575221231</v>
      </c>
      <c r="G122" s="172">
        <v>105</v>
      </c>
      <c r="H122" s="173">
        <v>25</v>
      </c>
      <c r="I122" s="174">
        <f t="shared" si="9"/>
        <v>1.2035398230088492</v>
      </c>
      <c r="J122" s="166">
        <f>IF(AND((I122&lt;1),OR(B122&lt;2,C122&lt;2)),1,I122)</f>
        <v>1.2035398230088492</v>
      </c>
      <c r="K122" s="166">
        <f>IF(AND(J122&lt;1,OR(Q124&lt;2,O124&lt;2)),1,J122)</f>
        <v>1.2035398230088492</v>
      </c>
      <c r="L122" s="123">
        <f>K120</f>
        <v>1.5936254980079223E-2</v>
      </c>
      <c r="M122" s="124">
        <f>AVERAGE(L111:L122)</f>
        <v>0.50371463010165973</v>
      </c>
      <c r="N122" s="125">
        <f>IF(AND(C120="",C121="",C122=""),"",AVERAGE(C120:C122))</f>
        <v>2.33</v>
      </c>
      <c r="O122" s="126">
        <f>AVERAGE(N111:N122)</f>
        <v>2.3424999999999998</v>
      </c>
      <c r="P122" s="127">
        <f>IF(AND(B120="",B121="",B122=""),"",AVERAGE(B120:B122))</f>
        <v>1.93</v>
      </c>
      <c r="Q122" s="128">
        <f>AVERAGE(P111:P122)</f>
        <v>2.085</v>
      </c>
      <c r="R122" s="129">
        <f>AVERAGE(P99:P122)</f>
        <v>1.9362499999999998</v>
      </c>
      <c r="S122" s="130" t="str">
        <f>IF(OR(O122&lt;2,Q122&lt;2),"Met ACC",IF(M122&lt;1,"TT viol?/See more ACC.",IF(M122&gt;=1,"Met Rem'l Req")))</f>
        <v>TT viol?/See more ACC.</v>
      </c>
    </row>
    <row r="123" spans="1:20" x14ac:dyDescent="0.25">
      <c r="A123" s="175">
        <v>43307</v>
      </c>
      <c r="B123" s="176">
        <v>1.76</v>
      </c>
      <c r="C123" s="177">
        <v>1.99</v>
      </c>
      <c r="D123" s="177"/>
      <c r="E123" s="177"/>
      <c r="F123" s="178">
        <f t="shared" si="3"/>
        <v>11.557788944723612</v>
      </c>
      <c r="G123" s="179">
        <v>108</v>
      </c>
      <c r="H123" s="180">
        <v>25</v>
      </c>
      <c r="I123" s="178">
        <f t="shared" si="9"/>
        <v>0.46231155778894445</v>
      </c>
      <c r="J123" s="166">
        <f t="shared" si="8"/>
        <v>1</v>
      </c>
      <c r="K123" s="166">
        <f>IF(AND(J123&lt;1,OR(Q125&lt;2,O125&lt;2)),1,J123)</f>
        <v>1</v>
      </c>
      <c r="L123" s="98"/>
      <c r="M123" s="99"/>
      <c r="N123" s="100"/>
      <c r="O123" s="100"/>
      <c r="P123" s="100"/>
      <c r="Q123" s="101"/>
      <c r="R123" s="102"/>
      <c r="S123" s="103"/>
    </row>
    <row r="124" spans="1:20" x14ac:dyDescent="0.25">
      <c r="A124" s="158">
        <v>43320</v>
      </c>
      <c r="B124" s="159">
        <v>2.19</v>
      </c>
      <c r="C124" s="160">
        <v>2.4700000000000002</v>
      </c>
      <c r="D124" s="160"/>
      <c r="E124" s="160"/>
      <c r="F124" s="165">
        <f t="shared" si="3"/>
        <v>11.336032388663975</v>
      </c>
      <c r="G124" s="163">
        <v>110</v>
      </c>
      <c r="H124" s="164">
        <v>25</v>
      </c>
      <c r="I124" s="165">
        <f t="shared" si="9"/>
        <v>0.45344129554655899</v>
      </c>
      <c r="J124" s="165">
        <f t="shared" si="8"/>
        <v>0.45344129554655899</v>
      </c>
      <c r="K124" s="165">
        <f>IF(AND(J124&lt;1,OR(Q125&lt;2,O125&lt;2)),1,J124)</f>
        <v>0.45344129554655899</v>
      </c>
      <c r="L124" s="113"/>
      <c r="M124" s="114"/>
      <c r="N124" s="100"/>
      <c r="O124" s="100"/>
      <c r="P124" s="100"/>
      <c r="Q124" s="101"/>
      <c r="R124" s="102"/>
      <c r="S124" s="103"/>
    </row>
    <row r="125" spans="1:20" ht="14.4" thickBot="1" x14ac:dyDescent="0.3">
      <c r="A125" s="181" t="s">
        <v>101</v>
      </c>
      <c r="B125" s="116" t="s">
        <v>101</v>
      </c>
      <c r="C125" s="117"/>
      <c r="D125" s="117"/>
      <c r="E125" s="117"/>
      <c r="F125" s="122" t="str">
        <f t="shared" si="3"/>
        <v/>
      </c>
      <c r="G125" s="120"/>
      <c r="H125" s="121"/>
      <c r="I125" s="122" t="str">
        <f t="shared" si="9"/>
        <v/>
      </c>
      <c r="J125" s="122" t="str">
        <f t="shared" si="8"/>
        <v/>
      </c>
      <c r="K125" s="122" t="str">
        <f>IF(AND(J125&lt;1,OR(Q126&lt;2,O126&lt;2)),1,J125)</f>
        <v/>
      </c>
      <c r="L125" s="123" t="s">
        <v>102</v>
      </c>
      <c r="M125" s="124">
        <f>AVERAGE(L114:L125)</f>
        <v>0.33828617346887974</v>
      </c>
      <c r="N125" s="125">
        <f>IF(AND(C123="",C124="",C125=""),"",AVERAGE(C123:C125))</f>
        <v>2.23</v>
      </c>
      <c r="O125" s="126">
        <f>AVERAGE(N114:N125)</f>
        <v>2.4649999999999999</v>
      </c>
      <c r="P125" s="127">
        <f>IF(AND(B123="",B124="",B125=""),"",AVERAGE(B123:B125))</f>
        <v>1.9750000000000001</v>
      </c>
      <c r="Q125" s="128">
        <f>AVERAGE(P114:P125)</f>
        <v>2.1512499999999997</v>
      </c>
      <c r="R125" s="129">
        <f>AVERAGE(P102:P125)</f>
        <v>1.964375</v>
      </c>
      <c r="S125" s="130" t="str">
        <f>IF(OR(O125&lt;2,Q125&lt;2),"Met ACC",IF(M125&lt;1,"TT viol?/See more ACC.",IF(M125&gt;=1,"Met Rem'l Req")))</f>
        <v>TT viol?/See more ACC.</v>
      </c>
    </row>
    <row r="126" spans="1:20" x14ac:dyDescent="0.25">
      <c r="A126" s="156">
        <v>43403</v>
      </c>
      <c r="B126" s="91">
        <v>1.6</v>
      </c>
      <c r="C126" s="92">
        <v>1.88</v>
      </c>
      <c r="D126" s="92"/>
      <c r="E126" s="92">
        <v>0.9</v>
      </c>
      <c r="F126" s="95">
        <f t="shared" si="3"/>
        <v>14.893617021276583</v>
      </c>
      <c r="G126" s="95">
        <v>130</v>
      </c>
      <c r="H126" s="96">
        <v>15</v>
      </c>
      <c r="I126" s="112">
        <f t="shared" si="9"/>
        <v>0.99290780141843882</v>
      </c>
      <c r="J126" s="112">
        <f t="shared" si="8"/>
        <v>1</v>
      </c>
      <c r="K126" s="112">
        <f>IF(AND(J126&lt;1,OR(Q127&lt;2,O127&lt;2)),1,J126)</f>
        <v>1</v>
      </c>
      <c r="L126" s="98"/>
      <c r="M126" s="99"/>
      <c r="N126" s="100"/>
      <c r="O126" s="100"/>
      <c r="P126" s="100"/>
      <c r="Q126" s="133"/>
      <c r="R126" s="102"/>
      <c r="S126" s="103"/>
    </row>
    <row r="127" spans="1:20" x14ac:dyDescent="0.25">
      <c r="A127" s="155">
        <v>43411</v>
      </c>
      <c r="B127" s="106">
        <v>1.74</v>
      </c>
      <c r="C127" s="107">
        <v>1.86</v>
      </c>
      <c r="D127" s="107"/>
      <c r="E127" s="107"/>
      <c r="F127" s="110">
        <f t="shared" si="3"/>
        <v>6.4516129032258114</v>
      </c>
      <c r="G127" s="110">
        <v>111</v>
      </c>
      <c r="H127" s="111">
        <v>25</v>
      </c>
      <c r="I127" s="112">
        <f t="shared" si="9"/>
        <v>0.25806451612903247</v>
      </c>
      <c r="J127" s="112">
        <f t="shared" si="8"/>
        <v>1</v>
      </c>
      <c r="K127" s="112">
        <f>IF(AND(J127&lt;1,OR(Q128&lt;2,O128&lt;2)),1,J127)</f>
        <v>1</v>
      </c>
      <c r="L127" s="113"/>
      <c r="M127" s="114"/>
      <c r="N127" s="100"/>
      <c r="O127" s="100"/>
      <c r="P127" s="100"/>
      <c r="Q127" s="101"/>
      <c r="R127" s="102"/>
      <c r="S127" s="103"/>
    </row>
    <row r="128" spans="1:20" ht="14.4" thickBot="1" x14ac:dyDescent="0.3">
      <c r="A128" s="181" t="s">
        <v>101</v>
      </c>
      <c r="B128" s="135" t="s">
        <v>101</v>
      </c>
      <c r="C128" s="136"/>
      <c r="D128" s="136"/>
      <c r="E128" s="136"/>
      <c r="F128" s="138" t="str">
        <f t="shared" si="3"/>
        <v/>
      </c>
      <c r="G128" s="138"/>
      <c r="H128" s="138"/>
      <c r="I128" s="137" t="str">
        <f t="shared" si="9"/>
        <v/>
      </c>
      <c r="J128" s="137" t="str">
        <f t="shared" si="8"/>
        <v/>
      </c>
      <c r="K128" s="137" t="str">
        <f>IF(AND(J128&lt;1,OR(Q129&lt;2,O129&lt;2)),1,J128)</f>
        <v/>
      </c>
      <c r="L128" s="139">
        <f>IF(AND(K126="",K127="",K128=""),"M/R viol",AVERAGE(K126:K128))</f>
        <v>1</v>
      </c>
      <c r="M128" s="140">
        <f>AVERAGE(L117:L128)</f>
        <v>0.42378803220493916</v>
      </c>
      <c r="N128" s="141">
        <f>IF(AND(C126="",C127="",C128=""),"",AVERAGE(C126:C128))</f>
        <v>1.87</v>
      </c>
      <c r="O128" s="142">
        <f>AVERAGE(N117:N128)</f>
        <v>2.2599999999999998</v>
      </c>
      <c r="P128" s="141">
        <f>IF(AND(B126="",B127="",B128=""),"",AVERAGE(B126:B128))</f>
        <v>1.67</v>
      </c>
      <c r="Q128" s="143">
        <f>AVERAGE(P117:P128)</f>
        <v>2.0212499999999998</v>
      </c>
      <c r="R128" s="144">
        <f>AVERAGE(P105:P128)</f>
        <v>2.0031249999999998</v>
      </c>
      <c r="S128" s="145" t="str">
        <f>IF(OR(O128&lt;2,Q128&lt;2),"Met ACC",IF(M128&lt;1,"TT viol?/See more ACC.",IF(M128&gt;=1,"Met Rem'l Req")))</f>
        <v>TT viol?/See more ACC.</v>
      </c>
    </row>
    <row r="131" spans="1:1" x14ac:dyDescent="0.25">
      <c r="A131" s="1" t="s">
        <v>103</v>
      </c>
    </row>
    <row r="133" spans="1:1" x14ac:dyDescent="0.25">
      <c r="A133" s="182" t="s">
        <v>104</v>
      </c>
    </row>
    <row r="134" spans="1:1" x14ac:dyDescent="0.25">
      <c r="A134" s="182" t="s">
        <v>105</v>
      </c>
    </row>
    <row r="135" spans="1:1" x14ac:dyDescent="0.25">
      <c r="A135" s="182" t="s">
        <v>106</v>
      </c>
    </row>
    <row r="136" spans="1:1" x14ac:dyDescent="0.25">
      <c r="A136" s="182" t="s">
        <v>107</v>
      </c>
    </row>
    <row r="138" spans="1:1" x14ac:dyDescent="0.25">
      <c r="A138" s="1" t="s">
        <v>108</v>
      </c>
    </row>
  </sheetData>
  <mergeCells count="1">
    <mergeCell ref="H1:J1"/>
  </mergeCells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Sarkipato, Ernest (DEQ)</dc:creator>
  <cp:lastModifiedBy>Sarkipato, Ernest (DEQ)</cp:lastModifiedBy>
  <dcterms:created xsi:type="dcterms:W3CDTF">2019-02-11T18:39:36Z</dcterms:created>
  <dcterms:modified xsi:type="dcterms:W3CDTF">2019-02-11T18:39:51Z</dcterms:modified>
</cp:coreProperties>
</file>